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Профсоюзная 19" sheetId="1" r:id="rId1"/>
    <sheet name="Профсоюзная 19(2019)" sheetId="2" r:id="rId2"/>
    <sheet name="Профсоюзная 19(2020)" sheetId="3" r:id="rId3"/>
    <sheet name="Профсоюзная 19(2021)" sheetId="4" r:id="rId4"/>
    <sheet name="Профсоюзная 19(2022)" sheetId="5" r:id="rId5"/>
    <sheet name="Профсоюзная 1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'Профсоюзная 19'!#REF!,'Профсоюзная 19'!#REF!</definedName>
    <definedName name="Z_6E36EA37_049E_4FAE_B719_2847CD16F858_.wvu.Rows" localSheetId="0" hidden="1">'Профсоюзная 19'!$42:$45</definedName>
    <definedName name="Z_73C0D023_21BD_4441_8EFA_957546C15799_.wvu.Cols" localSheetId="0" hidden="1">'Профсоюзная 19'!#REF!,'Профсоюзная 19'!#REF!</definedName>
    <definedName name="Z_73C0D023_21BD_4441_8EFA_957546C15799_.wvu.Rows" localSheetId="0" hidden="1">'Профсоюзная 19'!$42:$45</definedName>
    <definedName name="_xlnm.Print_Area" localSheetId="0">'Профсоюзная 19'!$A$1:$K$60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31" i="5" l="1"/>
  <c r="F61" i="4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51" i="3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33" i="2" l="1"/>
  <c r="F26" i="2"/>
  <c r="F51" i="2" s="1"/>
  <c r="F56" i="2" s="1"/>
  <c r="F40" i="2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50" i="1" s="1"/>
  <c r="F55" i="1" s="1"/>
  <c r="F39" i="1"/>
  <c r="E15" i="1"/>
  <c r="F15" i="1"/>
  <c r="G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<sst xmlns="http://schemas.openxmlformats.org/spreadsheetml/2006/main" count="375" uniqueCount="98">
  <si>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</si>
  <si>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</si>
  <si>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</si>
  <si>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</si>
  <si>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</si>
  <si>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</si>
  <si>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</si>
  <si>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</si>
  <si>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</si>
  <si>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</si>
  <si>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</si>
  <si>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</si>
  <si>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</si>
  <si>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</si>
  <si>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</si>
  <si>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</si>
  <si>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</si>
  <si>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</si>
  <si>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</si>
  <si>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</si>
  <si>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</si>
  <si>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</si>
  <si>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</si>
  <si>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</si>
  <si>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</si>
  <si>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</si>
  <si>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</si>
  <si>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</si>
  <si>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</si>
  <si>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</si>
  <si>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</si>
  <si>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</si>
  <si>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</si>
  <si>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</si>
  <si>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</si>
  <si>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</si>
  <si>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</si>
  <si>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</si>
  <si>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Профсоюзная 19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</si>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</sst>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17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81">
          <cell r="W81">
            <v>40507.160135648555</v>
          </cell>
          <cell r="X81">
            <v>7968.3268717351057</v>
          </cell>
          <cell r="Y81">
            <v>41539.189300000013</v>
          </cell>
          <cell r="AA81">
            <v>0</v>
          </cell>
          <cell r="AB81">
            <v>11330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1133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Y81">
            <v>127796.73455116498</v>
          </cell>
          <cell r="BB81">
            <v>0</v>
          </cell>
          <cell r="BC81">
            <v>0</v>
          </cell>
          <cell r="CN81">
            <v>15185.461425943115</v>
          </cell>
          <cell r="CO81">
            <v>3112.3571921019825</v>
          </cell>
          <cell r="CP81">
            <v>10.0631</v>
          </cell>
          <cell r="DB81">
            <v>0</v>
          </cell>
          <cell r="DG81">
            <v>12970.163109463789</v>
          </cell>
          <cell r="DU81">
            <v>56379.614371956653</v>
          </cell>
          <cell r="DV81">
            <v>11779.420882437929</v>
          </cell>
          <cell r="DW81">
            <v>15388.354500000001</v>
          </cell>
          <cell r="EK81">
            <v>0</v>
          </cell>
          <cell r="EQ81">
            <v>45757.385667577466</v>
          </cell>
          <cell r="FB81">
            <v>60936.519360127437</v>
          </cell>
          <cell r="FC81">
            <v>12438.598725153126</v>
          </cell>
          <cell r="FD81">
            <v>787.26660000000004</v>
          </cell>
          <cell r="FL81">
            <v>0</v>
          </cell>
          <cell r="FS81">
            <v>33730.930177437374</v>
          </cell>
          <cell r="FX81">
            <v>33797.574702350721</v>
          </cell>
          <cell r="FY81">
            <v>6890.2891474699918</v>
          </cell>
          <cell r="FZ81">
            <v>0</v>
          </cell>
          <cell r="GG81">
            <v>1111.3104000000001</v>
          </cell>
          <cell r="GL81">
            <v>22100.174086620536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81">
          <cell r="W81">
            <v>11890.388952272348</v>
          </cell>
          <cell r="X81">
            <v>3645.5997890924727</v>
          </cell>
          <cell r="Y81">
            <v>4731.7891</v>
          </cell>
          <cell r="AK81">
            <v>0</v>
          </cell>
          <cell r="AV81">
            <v>4532</v>
          </cell>
          <cell r="AY81">
            <v>53495.298782329985</v>
          </cell>
          <cell r="BM81">
            <v>9937.0486000000001</v>
          </cell>
          <cell r="BN81">
            <v>0</v>
          </cell>
          <cell r="CN81">
            <v>17436.054757138903</v>
          </cell>
          <cell r="CO81">
            <v>5405.1769747130602</v>
          </cell>
          <cell r="CP81">
            <v>421.24940000000004</v>
          </cell>
          <cell r="DB81">
            <v>0</v>
          </cell>
          <cell r="DG81">
            <v>25205.210781372898</v>
          </cell>
          <cell r="DU81">
            <v>47882.810865649328</v>
          </cell>
          <cell r="DV81">
            <v>14771.297937101312</v>
          </cell>
          <cell r="DW81">
            <v>13601.139700000002</v>
          </cell>
          <cell r="EL81">
            <v>0</v>
          </cell>
          <cell r="EQ81">
            <v>33840.572926710702</v>
          </cell>
          <cell r="FB81">
            <v>61342.99342646372</v>
          </cell>
          <cell r="FC81">
            <v>18671.143687984812</v>
          </cell>
          <cell r="FD81">
            <v>529.60440000000006</v>
          </cell>
          <cell r="FL81">
            <v>0</v>
          </cell>
          <cell r="FS81">
            <v>28016.936361508881</v>
          </cell>
          <cell r="FX81">
            <v>34079.888655297851</v>
          </cell>
          <cell r="FY81">
            <v>10356.777885604735</v>
          </cell>
          <cell r="FZ81">
            <v>0</v>
          </cell>
          <cell r="GG81">
            <v>729.81000000000006</v>
          </cell>
          <cell r="GL81">
            <v>18957.921647021314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81">
          <cell r="W81">
            <v>23108.759026160315</v>
          </cell>
          <cell r="X81">
            <v>5758.9206965739322</v>
          </cell>
          <cell r="Y81">
            <v>1419.6695999999999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Y81">
            <v>97766.626629290797</v>
          </cell>
          <cell r="BM81">
            <v>0</v>
          </cell>
          <cell r="CN81">
            <v>15790.849024854404</v>
          </cell>
          <cell r="CO81">
            <v>4895.1631977048646</v>
          </cell>
          <cell r="CP81">
            <v>3675.9978999999998</v>
          </cell>
          <cell r="DB81">
            <v>0</v>
          </cell>
          <cell r="DF81">
            <v>14382.096363678682</v>
          </cell>
          <cell r="DU81">
            <v>57919.805349168419</v>
          </cell>
          <cell r="DV81">
            <v>15192.765238968721</v>
          </cell>
          <cell r="DW81">
            <v>27369.469000000001</v>
          </cell>
          <cell r="EK81">
            <v>0</v>
          </cell>
          <cell r="EP81">
            <v>37624.896286286938</v>
          </cell>
          <cell r="FB81">
            <v>61211.251101304311</v>
          </cell>
          <cell r="FC81">
            <v>16131.059650272155</v>
          </cell>
          <cell r="FD81">
            <v>849.89460000000008</v>
          </cell>
          <cell r="FE81">
            <v>0</v>
          </cell>
          <cell r="FL81">
            <v>0</v>
          </cell>
          <cell r="FS81">
            <v>28902.708476853695</v>
          </cell>
          <cell r="FX81">
            <v>38689.092767093651</v>
          </cell>
          <cell r="FY81">
            <v>10505.272613628456</v>
          </cell>
          <cell r="FZ81">
            <v>231.56040000000002</v>
          </cell>
          <cell r="GG81">
            <v>6395.4000000000005</v>
          </cell>
          <cell r="GL81">
            <v>21289.902891016711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81">
          <cell r="W81">
            <v>13534.90998281929</v>
          </cell>
          <cell r="X81">
            <v>3214.47565432598</v>
          </cell>
          <cell r="Y81">
            <v>780.58550000000014</v>
          </cell>
          <cell r="AV81">
            <v>0</v>
          </cell>
          <cell r="AY81">
            <v>61126.946598814386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CN81">
            <v>17074.687126331053</v>
          </cell>
          <cell r="CO81">
            <v>4758.8384338244014</v>
          </cell>
          <cell r="CP81">
            <v>760.24299999999994</v>
          </cell>
          <cell r="DB81">
            <v>0</v>
          </cell>
          <cell r="DG81">
            <v>15410.708691565025</v>
          </cell>
          <cell r="DL81">
            <v>6159.0573999999997</v>
          </cell>
          <cell r="DP81">
            <v>1099.4875000000002</v>
          </cell>
          <cell r="DT81">
            <v>2476.91435</v>
          </cell>
          <cell r="DU81">
            <v>56751.977821600434</v>
          </cell>
          <cell r="DV81">
            <v>13274.565239910135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2210.9999999999995</v>
          </cell>
          <cell r="EP81">
            <v>20080.671768033488</v>
          </cell>
          <cell r="EU81">
            <v>123991.53</v>
          </cell>
          <cell r="EW81">
            <v>1889.7460500000002</v>
          </cell>
          <cell r="EY81">
            <v>0</v>
          </cell>
          <cell r="FA81">
            <v>0</v>
          </cell>
          <cell r="FL81">
            <v>0</v>
          </cell>
          <cell r="FS81">
            <v>0</v>
          </cell>
          <cell r="FV81">
            <v>78518.83</v>
          </cell>
          <cell r="FZ81">
            <v>224.35904999999997</v>
          </cell>
          <cell r="GG81">
            <v>3498.1519499999986</v>
          </cell>
          <cell r="GL8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81">
          <cell r="W81">
            <v>39805.959829768341</v>
          </cell>
          <cell r="X81">
            <v>9240.6284923903295</v>
          </cell>
          <cell r="Y81">
            <v>108567.0779</v>
          </cell>
          <cell r="AV81">
            <v>8.8514037666785947E-8</v>
          </cell>
          <cell r="AW81">
            <v>-93866.650099999999</v>
          </cell>
          <cell r="AY81">
            <v>39555.308442152644</v>
          </cell>
          <cell r="CQ81">
            <v>29335.871725636342</v>
          </cell>
          <cell r="CR81">
            <v>7117.9449127942053</v>
          </cell>
          <cell r="CS81">
            <v>14359.016817080277</v>
          </cell>
          <cell r="DE81">
            <v>0</v>
          </cell>
          <cell r="DI81">
            <v>23064.812232330853</v>
          </cell>
          <cell r="DX81">
            <v>57196.431525686872</v>
          </cell>
          <cell r="DY81">
            <v>12944.32546267064</v>
          </cell>
          <cell r="DZ81">
            <v>18102.391649999998</v>
          </cell>
          <cell r="ET81">
            <v>5627.9999999999991</v>
          </cell>
          <cell r="EU81">
            <v>20896.789810447684</v>
          </cell>
          <cell r="EX81">
            <v>0</v>
          </cell>
          <cell r="EY81">
            <v>0</v>
          </cell>
          <cell r="EZ81">
            <v>0</v>
          </cell>
          <cell r="FB81">
            <v>0</v>
          </cell>
          <cell r="FQ81">
            <v>136673.24639999997</v>
          </cell>
          <cell r="FR81">
            <v>0</v>
          </cell>
          <cell r="GH81">
            <v>202510.36</v>
          </cell>
          <cell r="GK81">
            <v>1194.8947499999999</v>
          </cell>
          <cell r="GL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81">
          <cell r="CQ81">
            <v>7983.5022255988697</v>
          </cell>
          <cell r="CR81">
            <v>1961.4786267707182</v>
          </cell>
          <cell r="CS81">
            <v>3674.0261323656696</v>
          </cell>
          <cell r="DI81">
            <v>5941.0959309287782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1">
          <cell r="W81">
            <v>62692.668209274088</v>
          </cell>
          <cell r="X81">
            <v>15167.858306188196</v>
          </cell>
          <cell r="Y81">
            <v>210947.35779999997</v>
          </cell>
          <cell r="AV81">
            <v>23587.000000125074</v>
          </cell>
          <cell r="AW81">
            <v>-172914.74169999996</v>
          </cell>
          <cell r="AX81">
            <v>63430.630876477517</v>
          </cell>
          <cell r="CT81">
            <v>54425.115749999997</v>
          </cell>
          <cell r="ED81">
            <v>127182.77000000002</v>
          </cell>
          <cell r="EE81">
            <v>14794.564088331992</v>
          </cell>
          <cell r="EF81">
            <v>3390.2401099027493</v>
          </cell>
          <cell r="EG81">
            <v>20526.150149999998</v>
          </cell>
          <cell r="FA81">
            <v>0</v>
          </cell>
          <cell r="FB81">
            <v>5945.5813437407469</v>
          </cell>
          <cell r="FE81">
            <v>0</v>
          </cell>
          <cell r="FF81">
            <v>0</v>
          </cell>
          <cell r="FH81">
            <v>0</v>
          </cell>
          <cell r="FX81">
            <v>226232.27369999996</v>
          </cell>
          <cell r="FY81">
            <v>0</v>
          </cell>
          <cell r="GO81">
            <v>218573.50000000003</v>
          </cell>
          <cell r="GP81">
            <v>0</v>
          </cell>
          <cell r="GR81">
            <v>2092.1687999999995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1093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5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5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6" x14ac:dyDescent="0.3">
      <c r="A9" s="113" t="s">
        <v>8</v>
      </c>
      <c r="B9" s="114"/>
      <c r="C9" s="114"/>
      <c r="D9" s="115"/>
      <c r="E9" s="17">
        <f>SUM(E10:E14)</f>
        <v>1667923.87</v>
      </c>
      <c r="F9" s="17">
        <f t="shared" ref="F9:G9" si="0">SUM(F10:F14)</f>
        <v>1559087.5299999998</v>
      </c>
      <c r="G9" s="17">
        <f t="shared" si="0"/>
        <v>409585.76</v>
      </c>
    </row>
    <row r="10" spans="1:7" ht="13.2" customHeight="1" x14ac:dyDescent="0.3">
      <c r="A10" s="101" t="s">
        <v>9</v>
      </c>
      <c r="B10" s="102"/>
      <c r="C10" s="102"/>
      <c r="D10" s="103"/>
      <c r="E10" s="18">
        <v>743587.29</v>
      </c>
      <c r="F10" s="18">
        <v>689289.73</v>
      </c>
      <c r="G10" s="19">
        <v>213152.35</v>
      </c>
    </row>
    <row r="11" spans="1:7" ht="14.4" customHeight="1" x14ac:dyDescent="0.3">
      <c r="A11" s="101" t="s">
        <v>10</v>
      </c>
      <c r="B11" s="102"/>
      <c r="C11" s="102"/>
      <c r="D11" s="103"/>
      <c r="E11" s="18"/>
      <c r="F11" s="18"/>
      <c r="G11" s="19"/>
    </row>
    <row r="12" spans="1:7" ht="13.95" customHeight="1" x14ac:dyDescent="0.3">
      <c r="A12" s="101" t="s">
        <v>11</v>
      </c>
      <c r="B12" s="102"/>
      <c r="C12" s="102"/>
      <c r="D12" s="103"/>
      <c r="E12" s="18">
        <v>153082.01999999999</v>
      </c>
      <c r="F12" s="18">
        <v>142326.16</v>
      </c>
      <c r="G12" s="19">
        <v>31741.39</v>
      </c>
    </row>
    <row r="13" spans="1:7" ht="13.5" customHeight="1" x14ac:dyDescent="0.3">
      <c r="A13" s="101" t="s">
        <v>12</v>
      </c>
      <c r="B13" s="102"/>
      <c r="C13" s="102"/>
      <c r="D13" s="103"/>
      <c r="E13" s="18">
        <v>303783.78000000003</v>
      </c>
      <c r="F13" s="18">
        <v>283903.26</v>
      </c>
      <c r="G13" s="19">
        <v>60511.25</v>
      </c>
    </row>
    <row r="14" spans="1:7" ht="14.4" customHeight="1" x14ac:dyDescent="0.3">
      <c r="A14" s="94" t="s">
        <v>13</v>
      </c>
      <c r="B14" s="94"/>
      <c r="C14" s="94"/>
      <c r="D14" s="94"/>
      <c r="E14" s="18">
        <v>467470.78</v>
      </c>
      <c r="F14" s="18">
        <v>443568.38</v>
      </c>
      <c r="G14" s="19">
        <v>104180.77</v>
      </c>
    </row>
    <row r="15" spans="1:7" ht="15.6" x14ac:dyDescent="0.3">
      <c r="A15" s="104" t="s">
        <v>41</v>
      </c>
      <c r="B15" s="105"/>
      <c r="C15" s="105"/>
      <c r="D15" s="106"/>
      <c r="E15" s="36">
        <f>SUM(E16:E19)</f>
        <v>1034300.2</v>
      </c>
      <c r="F15" s="36">
        <f t="shared" ref="F15:G15" si="1">SUM(F16:F19)</f>
        <v>1007565.05</v>
      </c>
      <c r="G15" s="36">
        <f t="shared" si="1"/>
        <v>172834.56</v>
      </c>
    </row>
    <row r="16" spans="1:7" ht="33.6" customHeight="1" x14ac:dyDescent="0.3">
      <c r="A16" s="107" t="s">
        <v>43</v>
      </c>
      <c r="B16" s="108"/>
      <c r="C16" s="108"/>
      <c r="D16" s="109"/>
      <c r="E16" s="18">
        <v>1020876.08</v>
      </c>
      <c r="F16" s="18">
        <v>995081.5</v>
      </c>
      <c r="G16" s="19">
        <v>169904.5</v>
      </c>
    </row>
    <row r="17" spans="1:13" ht="15.6" x14ac:dyDescent="0.3">
      <c r="A17" s="94" t="s">
        <v>44</v>
      </c>
      <c r="B17" s="94"/>
      <c r="C17" s="94"/>
      <c r="D17" s="94"/>
      <c r="E17" s="18">
        <v>1202.58</v>
      </c>
      <c r="F17" s="18">
        <v>1123.4000000000001</v>
      </c>
      <c r="G17" s="19">
        <v>272.02999999999997</v>
      </c>
    </row>
    <row r="18" spans="1:13" ht="15.6" x14ac:dyDescent="0.3">
      <c r="A18" s="94" t="s">
        <v>45</v>
      </c>
      <c r="B18" s="94"/>
      <c r="C18" s="94"/>
      <c r="D18" s="94"/>
      <c r="E18" s="18"/>
      <c r="F18" s="18"/>
      <c r="G18" s="19"/>
    </row>
    <row r="19" spans="1:13" ht="15.6" x14ac:dyDescent="0.3">
      <c r="A19" s="94" t="s">
        <v>46</v>
      </c>
      <c r="B19" s="94"/>
      <c r="C19" s="94"/>
      <c r="D19" s="94"/>
      <c r="E19" s="18">
        <v>12221.54</v>
      </c>
      <c r="F19" s="18">
        <v>11360.15</v>
      </c>
      <c r="G19" s="19">
        <v>2658.03</v>
      </c>
    </row>
    <row r="20" spans="1:13" ht="15.6" x14ac:dyDescent="0.3">
      <c r="A20" s="93" t="s">
        <v>14</v>
      </c>
      <c r="B20" s="93"/>
      <c r="C20" s="93"/>
      <c r="D20" s="93"/>
      <c r="E20" s="37">
        <f>E21</f>
        <v>6735.96</v>
      </c>
      <c r="F20" s="37">
        <f t="shared" ref="F20:G20" si="2">F21</f>
        <v>6631.25</v>
      </c>
      <c r="G20" s="37">
        <f t="shared" si="2"/>
        <v>1361.7</v>
      </c>
    </row>
    <row r="21" spans="1:13" ht="15.6" x14ac:dyDescent="0.3">
      <c r="A21" s="94" t="s">
        <v>15</v>
      </c>
      <c r="B21" s="94"/>
      <c r="C21" s="94"/>
      <c r="D21" s="94"/>
      <c r="E21" s="18">
        <v>6735.96</v>
      </c>
      <c r="F21" s="18">
        <v>6631.25</v>
      </c>
      <c r="G21" s="19">
        <v>1361.7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4" t="s">
        <v>52</v>
      </c>
      <c r="B24" s="64"/>
      <c r="C24" s="64"/>
      <c r="D24" s="64"/>
      <c r="E24" s="64"/>
      <c r="F24" s="18">
        <v>-93940.91225906834</v>
      </c>
      <c r="G24" s="20"/>
    </row>
    <row r="25" spans="1:13" ht="15.75" customHeight="1" x14ac:dyDescent="0.25">
      <c r="A25" s="87" t="s">
        <v>30</v>
      </c>
      <c r="B25" s="88"/>
      <c r="C25" s="88"/>
      <c r="D25" s="88"/>
      <c r="E25" s="89"/>
      <c r="F25" s="83">
        <f>SUM(F27:F31)</f>
        <v>230274.41085854865</v>
      </c>
    </row>
    <row r="26" spans="1:13" ht="28.5" customHeight="1" x14ac:dyDescent="0.25">
      <c r="A26" s="90"/>
      <c r="B26" s="91"/>
      <c r="C26" s="91"/>
      <c r="D26" s="91"/>
      <c r="E26" s="92"/>
      <c r="F26" s="84"/>
    </row>
    <row r="27" spans="1:13" ht="15.6" hidden="1" x14ac:dyDescent="0.3">
      <c r="A27" s="72" t="s">
        <v>16</v>
      </c>
      <c r="B27" s="67"/>
      <c r="C27" s="67"/>
      <c r="D27" s="67"/>
      <c r="E27" s="68"/>
      <c r="F27" s="26">
        <f>'[1]УК ВР декабрь нар'!W81</f>
        <v>40507.160135648555</v>
      </c>
      <c r="M27" s="33"/>
    </row>
    <row r="28" spans="1:13" ht="15.6" hidden="1" x14ac:dyDescent="0.3">
      <c r="A28" s="72" t="s">
        <v>31</v>
      </c>
      <c r="B28" s="67"/>
      <c r="C28" s="67"/>
      <c r="D28" s="67"/>
      <c r="E28" s="68"/>
      <c r="F28" s="26">
        <f>'[1]УК ВР декабрь нар'!X81</f>
        <v>7968.3268717351057</v>
      </c>
    </row>
    <row r="29" spans="1:13" ht="15.6" hidden="1" x14ac:dyDescent="0.3">
      <c r="A29" s="72" t="s">
        <v>18</v>
      </c>
      <c r="B29" s="67"/>
      <c r="C29" s="67"/>
      <c r="D29" s="67"/>
      <c r="E29" s="68"/>
      <c r="F29" s="26">
        <f>'[1]УК ВР декабрь нар'!Y81</f>
        <v>41539.189300000013</v>
      </c>
    </row>
    <row r="30" spans="1:13" ht="15.6" hidden="1" x14ac:dyDescent="0.3">
      <c r="A30" s="72" t="s">
        <v>19</v>
      </c>
      <c r="B30" s="67"/>
      <c r="C30" s="67"/>
      <c r="D30" s="67"/>
      <c r="E30" s="68"/>
      <c r="F30" s="26">
        <f>'[1]УК ВР декабрь нар'!AA81+'[1]УК ВР декабрь нар'!AB81+'[1]УК ВР декабрь нар'!AC81+'[1]УК ВР декабрь нар'!AD81+'[1]УК ВР декабрь нар'!AE81+'[1]УК ВР декабрь нар'!AF81+'[1]УК ВР декабрь нар'!AG81+'[1]УК ВР декабрь нар'!AH81+'[1]УК ВР декабрь нар'!AJ81+'[1]УК ВР декабрь нар'!AL81+'[1]УК ВР декабрь нар'!AN81+'[1]УК ВР декабрь нар'!AO81+'[1]УК ВР декабрь нар'!AP81+'[1]УК ВР декабрь нар'!AQ81+'[1]УК ВР декабрь нар'!AR81+'[1]УК ВР декабрь нар'!AT81</f>
        <v>12463</v>
      </c>
    </row>
    <row r="31" spans="1:13" ht="36.75" hidden="1" customHeight="1" x14ac:dyDescent="0.3">
      <c r="A31" s="77" t="s">
        <v>32</v>
      </c>
      <c r="B31" s="85"/>
      <c r="C31" s="85"/>
      <c r="D31" s="85"/>
      <c r="E31" s="86"/>
      <c r="F31" s="26">
        <f>'[1]УК ВР декабрь нар'!AY81</f>
        <v>127796.73455116498</v>
      </c>
    </row>
    <row r="32" spans="1:13" ht="15.75" customHeight="1" x14ac:dyDescent="0.25">
      <c r="A32" s="87" t="s">
        <v>33</v>
      </c>
      <c r="B32" s="88"/>
      <c r="C32" s="88"/>
      <c r="D32" s="88"/>
      <c r="E32" s="89"/>
      <c r="F32" s="83">
        <f>SUM(F34:F38)+53194.9</f>
        <v>213777.72024948095</v>
      </c>
    </row>
    <row r="33" spans="1:13" ht="33" customHeight="1" x14ac:dyDescent="0.25">
      <c r="A33" s="90"/>
      <c r="B33" s="91"/>
      <c r="C33" s="91"/>
      <c r="D33" s="91"/>
      <c r="E33" s="92"/>
      <c r="F33" s="84"/>
    </row>
    <row r="34" spans="1:13" ht="15.6" hidden="1" x14ac:dyDescent="0.3">
      <c r="A34" s="80" t="s">
        <v>16</v>
      </c>
      <c r="B34" s="80"/>
      <c r="C34" s="80"/>
      <c r="D34" s="80"/>
      <c r="E34" s="80"/>
      <c r="F34" s="26">
        <f>'[1]УК ВР декабрь нар'!CN81+'[1]УК ВР декабрь нар'!DU81</f>
        <v>71565.075797899772</v>
      </c>
      <c r="M34" s="33"/>
    </row>
    <row r="35" spans="1:13" ht="15.6" hidden="1" x14ac:dyDescent="0.3">
      <c r="A35" s="80" t="s">
        <v>31</v>
      </c>
      <c r="B35" s="80"/>
      <c r="C35" s="80"/>
      <c r="D35" s="80"/>
      <c r="E35" s="80"/>
      <c r="F35" s="26">
        <f>'[1]УК ВР декабрь нар'!CO81+'[1]УК ВР декабрь нар'!DV81</f>
        <v>14891.778074539912</v>
      </c>
    </row>
    <row r="36" spans="1:13" ht="15.6" hidden="1" x14ac:dyDescent="0.3">
      <c r="A36" s="80" t="s">
        <v>18</v>
      </c>
      <c r="B36" s="80"/>
      <c r="C36" s="80"/>
      <c r="D36" s="80"/>
      <c r="E36" s="80"/>
      <c r="F36" s="26">
        <f>'[1]УК ВР декабрь нар'!CP81+'[1]УК ВР декабрь нар'!DW81</f>
        <v>15398.417600000001</v>
      </c>
    </row>
    <row r="37" spans="1:13" ht="15.6" hidden="1" x14ac:dyDescent="0.3">
      <c r="A37" s="80" t="s">
        <v>19</v>
      </c>
      <c r="B37" s="80"/>
      <c r="C37" s="80"/>
      <c r="D37" s="80"/>
      <c r="E37" s="80"/>
      <c r="F37" s="26">
        <f>'[1]УК ВР декабрь нар'!AI81+'[1]УК ВР декабрь нар'!AJ81+'[1]УК ВР декабрь нар'!AS81+'[1]УК ВР декабрь нар'!BC81+'[1]УК ВР декабрь нар'!DB81+'[1]УК ВР декабрь нар'!EK81+'[1]УК ВР декабрь нар'!AM81</f>
        <v>0</v>
      </c>
    </row>
    <row r="38" spans="1:13" ht="39.75" hidden="1" customHeight="1" x14ac:dyDescent="0.3">
      <c r="A38" s="77" t="s">
        <v>34</v>
      </c>
      <c r="B38" s="78"/>
      <c r="C38" s="78"/>
      <c r="D38" s="78"/>
      <c r="E38" s="79"/>
      <c r="F38" s="26">
        <f>'[1]УК ВР декабрь нар'!DG81+'[1]УК ВР декабрь нар'!EQ81</f>
        <v>58727.548777041258</v>
      </c>
    </row>
    <row r="39" spans="1:13" ht="32.4" customHeight="1" x14ac:dyDescent="0.3">
      <c r="A39" s="66" t="s">
        <v>35</v>
      </c>
      <c r="B39" s="81"/>
      <c r="C39" s="81"/>
      <c r="D39" s="81"/>
      <c r="E39" s="82"/>
      <c r="F39" s="27">
        <f>SUM(F40:F48)+88704.75</f>
        <v>260497.4131991592</v>
      </c>
    </row>
    <row r="40" spans="1:13" ht="15.6" hidden="1" x14ac:dyDescent="0.3">
      <c r="A40" s="73" t="s">
        <v>20</v>
      </c>
      <c r="B40" s="74"/>
      <c r="C40" s="74"/>
      <c r="D40" s="74"/>
      <c r="E40" s="75"/>
      <c r="F40" s="26">
        <f>'[1]УК ВР декабрь нар'!FB81+'[1]УК ВР декабрь нар'!FX81</f>
        <v>94734.094062478165</v>
      </c>
      <c r="M40" s="33"/>
    </row>
    <row r="41" spans="1:13" ht="15.6" hidden="1" x14ac:dyDescent="0.3">
      <c r="A41" s="72" t="s">
        <v>31</v>
      </c>
      <c r="B41" s="67"/>
      <c r="C41" s="67"/>
      <c r="D41" s="67"/>
      <c r="E41" s="67"/>
      <c r="F41" s="26">
        <f>'[1]УК ВР декабрь нар'!FC81+'[1]УК ВР декабрь нар'!FY81</f>
        <v>19328.88787262312</v>
      </c>
    </row>
    <row r="42" spans="1:13" ht="15.6" hidden="1" customHeight="1" x14ac:dyDescent="0.3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3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3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3">
      <c r="A45" s="72" t="s">
        <v>17</v>
      </c>
      <c r="B45" s="67"/>
      <c r="C45" s="67"/>
      <c r="D45" s="67"/>
      <c r="E45" s="67"/>
      <c r="F45" s="26"/>
    </row>
    <row r="46" spans="1:13" ht="15.6" hidden="1" x14ac:dyDescent="0.3">
      <c r="A46" s="80" t="s">
        <v>18</v>
      </c>
      <c r="B46" s="80"/>
      <c r="C46" s="80"/>
      <c r="D46" s="80"/>
      <c r="E46" s="72"/>
      <c r="F46" s="26">
        <f>'[1]УК ВР декабрь нар'!FD81+'[1]УК ВР декабрь нар'!FZ81</f>
        <v>787.26660000000004</v>
      </c>
    </row>
    <row r="47" spans="1:13" ht="15.6" hidden="1" x14ac:dyDescent="0.3">
      <c r="A47" s="72" t="s">
        <v>19</v>
      </c>
      <c r="B47" s="67"/>
      <c r="C47" s="67"/>
      <c r="D47" s="67"/>
      <c r="E47" s="67"/>
      <c r="F47" s="26">
        <f>'[1]УК ВР декабрь нар'!GG81+'[1]УК ВР декабрь нар'!FL81+'[1]УК ВР декабрь нар'!BB81+'[1]УК ВР декабрь нар'!AK81</f>
        <v>1111.3104000000001</v>
      </c>
    </row>
    <row r="48" spans="1:13" ht="43.5" hidden="1" customHeight="1" x14ac:dyDescent="0.3">
      <c r="A48" s="77" t="s">
        <v>36</v>
      </c>
      <c r="B48" s="78"/>
      <c r="C48" s="78"/>
      <c r="D48" s="78"/>
      <c r="E48" s="79"/>
      <c r="F48" s="26">
        <f>'[1]УК ВР декабрь нар'!FS81+'[1]УК ВР декабрь нар'!GL81</f>
        <v>55831.104264057911</v>
      </c>
    </row>
    <row r="49" spans="1:12" ht="15.6" hidden="1" customHeight="1" x14ac:dyDescent="0.3">
      <c r="A49" s="66" t="s">
        <v>37</v>
      </c>
      <c r="B49" s="67"/>
      <c r="C49" s="67"/>
      <c r="D49" s="67"/>
      <c r="E49" s="68"/>
      <c r="F49" s="34"/>
    </row>
    <row r="50" spans="1:12" ht="15.6" x14ac:dyDescent="0.3">
      <c r="A50" s="69" t="s">
        <v>47</v>
      </c>
      <c r="B50" s="70"/>
      <c r="C50" s="70"/>
      <c r="D50" s="70"/>
      <c r="E50" s="71"/>
      <c r="F50" s="27">
        <f>F25+F32+F39+F49</f>
        <v>704549.54430718883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133078.15</v>
      </c>
    </row>
    <row r="52" spans="1:12" ht="15.6" x14ac:dyDescent="0.3">
      <c r="A52" s="72" t="s">
        <v>23</v>
      </c>
      <c r="B52" s="67"/>
      <c r="C52" s="67"/>
      <c r="D52" s="67"/>
      <c r="E52" s="67"/>
      <c r="F52" s="26">
        <v>55971.45</v>
      </c>
    </row>
    <row r="53" spans="1:12" ht="15.6" x14ac:dyDescent="0.3">
      <c r="A53" s="72" t="s">
        <v>24</v>
      </c>
      <c r="B53" s="67"/>
      <c r="C53" s="67"/>
      <c r="D53" s="67"/>
      <c r="E53" s="67"/>
      <c r="F53" s="26">
        <v>77106.7</v>
      </c>
    </row>
    <row r="54" spans="1:12" ht="18" hidden="1" customHeight="1" x14ac:dyDescent="0.3">
      <c r="A54" s="73" t="s">
        <v>25</v>
      </c>
      <c r="B54" s="74"/>
      <c r="C54" s="74"/>
      <c r="D54" s="74"/>
      <c r="E54" s="75"/>
      <c r="F54" s="26">
        <v>0</v>
      </c>
    </row>
    <row r="55" spans="1:12" ht="15.6" x14ac:dyDescent="0.3">
      <c r="A55" s="76" t="s">
        <v>49</v>
      </c>
      <c r="B55" s="76"/>
      <c r="C55" s="76"/>
      <c r="D55" s="76"/>
      <c r="E55" s="76"/>
      <c r="F55" s="27">
        <f>F50+F51</f>
        <v>837627.69430718885</v>
      </c>
      <c r="L55" s="20"/>
    </row>
    <row r="56" spans="1:12" ht="15.6" x14ac:dyDescent="0.3">
      <c r="A56" s="64" t="s">
        <v>26</v>
      </c>
      <c r="B56" s="64"/>
      <c r="C56" s="64"/>
      <c r="D56" s="64"/>
      <c r="E56" s="64"/>
      <c r="F56" s="28">
        <f>E16</f>
        <v>1020876.08</v>
      </c>
    </row>
    <row r="57" spans="1:12" ht="15.6" x14ac:dyDescent="0.3">
      <c r="A57" s="64" t="s">
        <v>27</v>
      </c>
      <c r="B57" s="64"/>
      <c r="C57" s="64"/>
      <c r="D57" s="64"/>
      <c r="E57" s="64"/>
      <c r="F57" s="27">
        <f>F16</f>
        <v>995081.5</v>
      </c>
      <c r="H57" s="29"/>
    </row>
    <row r="58" spans="1:12" ht="15.6" x14ac:dyDescent="0.3">
      <c r="A58" s="65" t="s">
        <v>28</v>
      </c>
      <c r="B58" s="65"/>
      <c r="C58" s="65"/>
      <c r="D58" s="65"/>
      <c r="E58" s="65"/>
      <c r="F58" s="27">
        <f>F24+F56-F55</f>
        <v>89307.473433742765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8" sqref="G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95" t="s">
        <v>53</v>
      </c>
      <c r="B1" s="95"/>
      <c r="C1" s="95"/>
      <c r="D1" s="95"/>
      <c r="E1" s="95"/>
      <c r="F1" s="95"/>
      <c r="G1" s="96"/>
    </row>
    <row r="2" spans="1:7" ht="13.2" customHeight="1" x14ac:dyDescent="0.25">
      <c r="A2" s="97" t="str">
        <f>'Профсоюзная 19'!A2:G2</f>
        <v>перед собственниками дома по адресу: ул. Профсоюзная 19</v>
      </c>
      <c r="B2" s="98"/>
      <c r="C2" s="98"/>
      <c r="D2" s="98"/>
      <c r="E2" s="98"/>
      <c r="F2" s="98"/>
      <c r="G2" s="98"/>
    </row>
    <row r="3" spans="1:7" ht="13.2" hidden="1" customHeight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2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3.2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'Профсоюзная 19'!G6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'Профсоюзная 19'!G8</f>
        <v>задолженность с нарастающим итогом с - 01.09.2010г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1846038.95</v>
      </c>
      <c r="F9" s="17">
        <f t="shared" ref="F9:G9" si="0">SUM(F10:F15)</f>
        <v>1801509.8900000001</v>
      </c>
      <c r="G9" s="17">
        <f t="shared" si="0"/>
        <v>454471.37000000005</v>
      </c>
    </row>
    <row r="10" spans="1:7" ht="15.6" x14ac:dyDescent="0.3">
      <c r="A10" s="101" t="s">
        <v>9</v>
      </c>
      <c r="B10" s="102"/>
      <c r="C10" s="102"/>
      <c r="D10" s="103"/>
      <c r="E10" s="18">
        <v>752360.53</v>
      </c>
      <c r="F10" s="18">
        <v>732669.12</v>
      </c>
      <c r="G10" s="19">
        <v>232843.76</v>
      </c>
    </row>
    <row r="11" spans="1:7" ht="15.6" x14ac:dyDescent="0.3">
      <c r="A11" s="101" t="s">
        <v>10</v>
      </c>
      <c r="B11" s="102"/>
      <c r="C11" s="102"/>
      <c r="D11" s="103"/>
      <c r="E11" s="18"/>
      <c r="F11" s="18"/>
      <c r="G11" s="19"/>
    </row>
    <row r="12" spans="1:7" ht="15.6" x14ac:dyDescent="0.3">
      <c r="A12" s="101" t="s">
        <v>11</v>
      </c>
      <c r="B12" s="102"/>
      <c r="C12" s="102"/>
      <c r="D12" s="103"/>
      <c r="E12" s="18">
        <v>150877.04</v>
      </c>
      <c r="F12" s="18">
        <v>154463.76999999999</v>
      </c>
      <c r="G12" s="19">
        <v>28154.66</v>
      </c>
    </row>
    <row r="13" spans="1:7" ht="15.6" x14ac:dyDescent="0.3">
      <c r="A13" s="101" t="s">
        <v>12</v>
      </c>
      <c r="B13" s="102"/>
      <c r="C13" s="102"/>
      <c r="D13" s="103"/>
      <c r="E13" s="18">
        <v>290014.77</v>
      </c>
      <c r="F13" s="18">
        <v>298014.77</v>
      </c>
      <c r="G13" s="19">
        <v>52867.8</v>
      </c>
    </row>
    <row r="14" spans="1:7" ht="15.6" x14ac:dyDescent="0.3">
      <c r="A14" s="94" t="s">
        <v>13</v>
      </c>
      <c r="B14" s="94"/>
      <c r="C14" s="94"/>
      <c r="D14" s="94"/>
      <c r="E14" s="18">
        <v>473268.14</v>
      </c>
      <c r="F14" s="18">
        <v>461701.83</v>
      </c>
      <c r="G14" s="19">
        <v>115747.08</v>
      </c>
    </row>
    <row r="15" spans="1:7" ht="15.6" x14ac:dyDescent="0.3">
      <c r="A15" s="101" t="s">
        <v>68</v>
      </c>
      <c r="B15" s="102"/>
      <c r="C15" s="102"/>
      <c r="D15" s="103"/>
      <c r="E15" s="18">
        <v>179518.47</v>
      </c>
      <c r="F15" s="18">
        <v>154660.4</v>
      </c>
      <c r="G15" s="19">
        <v>24858.07</v>
      </c>
    </row>
    <row r="16" spans="1:7" ht="15.6" x14ac:dyDescent="0.3">
      <c r="A16" s="104" t="s">
        <v>41</v>
      </c>
      <c r="B16" s="105"/>
      <c r="C16" s="105"/>
      <c r="D16" s="106"/>
      <c r="E16" s="17">
        <f>SUM(E17:E20)</f>
        <v>733248.71000000008</v>
      </c>
      <c r="F16" s="17">
        <f>SUM(F17:F20)</f>
        <v>716781.57</v>
      </c>
      <c r="G16" s="17">
        <f>SUM(G17:G20)</f>
        <v>164682.62</v>
      </c>
    </row>
    <row r="17" spans="1:12" ht="15.6" x14ac:dyDescent="0.3">
      <c r="A17" s="116" t="s">
        <v>43</v>
      </c>
      <c r="B17" s="117"/>
      <c r="C17" s="117"/>
      <c r="D17" s="118"/>
      <c r="E17" s="18">
        <v>719424.14</v>
      </c>
      <c r="F17" s="18">
        <v>702917.24</v>
      </c>
      <c r="G17" s="19">
        <v>161792.32000000001</v>
      </c>
    </row>
    <row r="18" spans="1:12" ht="15.6" x14ac:dyDescent="0.3">
      <c r="A18" s="94" t="s">
        <v>55</v>
      </c>
      <c r="B18" s="94"/>
      <c r="C18" s="94"/>
      <c r="D18" s="94"/>
      <c r="E18" s="18">
        <v>1202.52</v>
      </c>
      <c r="F18" s="18">
        <v>1218.44</v>
      </c>
      <c r="G18" s="19">
        <v>256.11</v>
      </c>
    </row>
    <row r="19" spans="1:12" ht="15.6" x14ac:dyDescent="0.3">
      <c r="A19" s="94" t="s">
        <v>56</v>
      </c>
      <c r="B19" s="94"/>
      <c r="C19" s="94"/>
      <c r="D19" s="94"/>
      <c r="E19" s="18"/>
      <c r="F19" s="18"/>
      <c r="G19" s="19"/>
    </row>
    <row r="20" spans="1:12" ht="15.6" x14ac:dyDescent="0.3">
      <c r="A20" s="94" t="s">
        <v>57</v>
      </c>
      <c r="B20" s="94"/>
      <c r="C20" s="94"/>
      <c r="D20" s="94"/>
      <c r="E20" s="18">
        <v>12622.05</v>
      </c>
      <c r="F20" s="18">
        <v>12645.89</v>
      </c>
      <c r="G20" s="19">
        <v>2634.19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3797.64</v>
      </c>
      <c r="F21" s="17">
        <f>SUM(F22)</f>
        <v>4660.38</v>
      </c>
      <c r="G21" s="17">
        <f>SUM(G22)</f>
        <v>498.96</v>
      </c>
    </row>
    <row r="22" spans="1:12" ht="15.6" x14ac:dyDescent="0.3">
      <c r="A22" s="94" t="s">
        <v>15</v>
      </c>
      <c r="B22" s="94"/>
      <c r="C22" s="94"/>
      <c r="D22" s="94"/>
      <c r="E22" s="18">
        <v>3797.64</v>
      </c>
      <c r="F22" s="18">
        <v>4660.38</v>
      </c>
      <c r="G22" s="19">
        <v>498.96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4" t="s">
        <v>59</v>
      </c>
      <c r="B25" s="64"/>
      <c r="C25" s="64"/>
      <c r="D25" s="64"/>
      <c r="E25" s="64"/>
      <c r="F25" s="36">
        <f>'Профсоюзная 19'!F58</f>
        <v>89307.473433742765</v>
      </c>
      <c r="G25" s="20"/>
    </row>
    <row r="26" spans="1:12" ht="13.2" customHeight="1" x14ac:dyDescent="0.25">
      <c r="A26" s="87" t="s">
        <v>60</v>
      </c>
      <c r="B26" s="88"/>
      <c r="C26" s="88"/>
      <c r="D26" s="88"/>
      <c r="E26" s="89"/>
      <c r="F26" s="83">
        <f>SUM(F28:F32)</f>
        <v>78295.076623694797</v>
      </c>
    </row>
    <row r="27" spans="1:12" ht="13.2" customHeight="1" x14ac:dyDescent="0.25">
      <c r="A27" s="90"/>
      <c r="B27" s="91"/>
      <c r="C27" s="91"/>
      <c r="D27" s="91"/>
      <c r="E27" s="92"/>
      <c r="F27" s="84"/>
    </row>
    <row r="28" spans="1:12" ht="15.6" hidden="1" customHeight="1" x14ac:dyDescent="0.3">
      <c r="A28" s="72" t="s">
        <v>16</v>
      </c>
      <c r="B28" s="67"/>
      <c r="C28" s="67"/>
      <c r="D28" s="67"/>
      <c r="E28" s="68"/>
      <c r="F28" s="26">
        <f>'[2]УК ВР декабрь нар'!W81</f>
        <v>11890.388952272348</v>
      </c>
      <c r="L28" s="33"/>
    </row>
    <row r="29" spans="1:12" ht="15.6" hidden="1" customHeight="1" x14ac:dyDescent="0.3">
      <c r="A29" s="72" t="s">
        <v>31</v>
      </c>
      <c r="B29" s="67"/>
      <c r="C29" s="67"/>
      <c r="D29" s="67"/>
      <c r="E29" s="68"/>
      <c r="F29" s="26">
        <f>'[2]УК ВР декабрь нар'!X81</f>
        <v>3645.5997890924727</v>
      </c>
    </row>
    <row r="30" spans="1:12" ht="15.6" hidden="1" customHeight="1" x14ac:dyDescent="0.3">
      <c r="A30" s="72" t="s">
        <v>18</v>
      </c>
      <c r="B30" s="67"/>
      <c r="C30" s="67"/>
      <c r="D30" s="67"/>
      <c r="E30" s="68"/>
      <c r="F30" s="26">
        <f>'[2]УК ВР декабрь нар'!Y81</f>
        <v>4731.7891</v>
      </c>
    </row>
    <row r="31" spans="1:12" ht="15.6" hidden="1" customHeight="1" x14ac:dyDescent="0.3">
      <c r="A31" s="72" t="s">
        <v>19</v>
      </c>
      <c r="B31" s="67"/>
      <c r="C31" s="67"/>
      <c r="D31" s="67"/>
      <c r="E31" s="68"/>
      <c r="F31" s="26">
        <f>'[2]УК ВР декабрь нар'!AV81+'[2]УК ВР декабрь нар'!BN81</f>
        <v>4532</v>
      </c>
    </row>
    <row r="32" spans="1:12" ht="15.6" hidden="1" customHeight="1" x14ac:dyDescent="0.3">
      <c r="A32" s="77" t="s">
        <v>61</v>
      </c>
      <c r="B32" s="85"/>
      <c r="C32" s="85"/>
      <c r="D32" s="85"/>
      <c r="E32" s="86"/>
      <c r="F32" s="26">
        <f>'[2]УК ВР декабрь нар'!AY81</f>
        <v>53495.298782329985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83">
        <f>SUM(F35:F39)+58668.35</f>
        <v>227168.91194268622</v>
      </c>
    </row>
    <row r="34" spans="1:12" ht="13.2" customHeight="1" x14ac:dyDescent="0.25">
      <c r="A34" s="90"/>
      <c r="B34" s="91"/>
      <c r="C34" s="91"/>
      <c r="D34" s="91"/>
      <c r="E34" s="92"/>
      <c r="F34" s="84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6">
        <f>'[2]УК ВР декабрь нар'!CN81+'[2]УК ВР декабрь нар'!DU81</f>
        <v>65318.865622788231</v>
      </c>
      <c r="L35" s="33"/>
    </row>
    <row r="36" spans="1:12" ht="15.6" hidden="1" customHeight="1" x14ac:dyDescent="0.3">
      <c r="A36" s="80" t="s">
        <v>31</v>
      </c>
      <c r="B36" s="80"/>
      <c r="C36" s="80"/>
      <c r="D36" s="80"/>
      <c r="E36" s="80"/>
      <c r="F36" s="26">
        <f>'[2]УК ВР декабрь нар'!CO81+'[2]УК ВР декабрь нар'!DV81</f>
        <v>20176.474911814374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6">
        <f>'[2]УК ВР декабрь нар'!CP81+'[2]УК ВР декабрь нар'!DW81</f>
        <v>14022.389100000002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6">
        <f>'[2]УК ВР декабрь нар'!BM81+'[2]УК ВР декабрь нар'!DB81+'[2]УК ВР декабрь нар'!EL81</f>
        <v>9937.0486000000001</v>
      </c>
    </row>
    <row r="39" spans="1:12" ht="15.6" hidden="1" customHeight="1" x14ac:dyDescent="0.3">
      <c r="A39" s="77" t="s">
        <v>63</v>
      </c>
      <c r="B39" s="78"/>
      <c r="C39" s="78"/>
      <c r="D39" s="78"/>
      <c r="E39" s="79"/>
      <c r="F39" s="26">
        <f>'[2]УК ВР декабрь нар'!DG81+'[2]УК ВР декабрь нар'!EQ81</f>
        <v>59045.783708083603</v>
      </c>
    </row>
    <row r="40" spans="1:12" ht="15.6" x14ac:dyDescent="0.3">
      <c r="A40" s="66" t="s">
        <v>35</v>
      </c>
      <c r="B40" s="81"/>
      <c r="C40" s="81"/>
      <c r="D40" s="81"/>
      <c r="E40" s="82"/>
      <c r="F40" s="27">
        <f>SUM(F41:F49)</f>
        <v>172685.07606388134</v>
      </c>
    </row>
    <row r="41" spans="1:12" ht="15.6" hidden="1" customHeight="1" x14ac:dyDescent="0.3">
      <c r="A41" s="73" t="s">
        <v>20</v>
      </c>
      <c r="B41" s="74"/>
      <c r="C41" s="74"/>
      <c r="D41" s="74"/>
      <c r="E41" s="75"/>
      <c r="F41" s="26">
        <f>'[2]УК ВР декабрь нар'!FB81+'[2]УК ВР декабрь нар'!FX81</f>
        <v>95422.882081761578</v>
      </c>
      <c r="L41" s="33"/>
    </row>
    <row r="42" spans="1:12" ht="15.6" hidden="1" customHeight="1" x14ac:dyDescent="0.3">
      <c r="A42" s="72" t="s">
        <v>31</v>
      </c>
      <c r="B42" s="67"/>
      <c r="C42" s="67"/>
      <c r="D42" s="67"/>
      <c r="E42" s="67"/>
      <c r="F42" s="26">
        <f>'[2]УК ВР декабрь нар'!FC81+'[2]УК ВР декабрь нар'!FY81</f>
        <v>29027.921573589549</v>
      </c>
    </row>
    <row r="43" spans="1:12" ht="15.6" hidden="1" customHeight="1" x14ac:dyDescent="0.3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3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3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3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3">
      <c r="A47" s="80" t="s">
        <v>18</v>
      </c>
      <c r="B47" s="80"/>
      <c r="C47" s="80"/>
      <c r="D47" s="80"/>
      <c r="E47" s="72"/>
      <c r="F47" s="26">
        <f>'[2]УК ВР декабрь нар'!FD81+'[2]УК ВР декабрь нар'!FZ81</f>
        <v>529.60440000000006</v>
      </c>
    </row>
    <row r="48" spans="1:12" ht="15.6" hidden="1" customHeight="1" x14ac:dyDescent="0.3">
      <c r="A48" s="72" t="s">
        <v>19</v>
      </c>
      <c r="B48" s="67"/>
      <c r="C48" s="67"/>
      <c r="D48" s="67"/>
      <c r="E48" s="67"/>
      <c r="F48" s="26">
        <f>'[2]УК ВР декабрь нар'!GG81+'[2]УК ВР декабрь нар'!FL81+'[2]УК ВР декабрь нар'!AK81</f>
        <v>729.81000000000006</v>
      </c>
    </row>
    <row r="49" spans="1:15" ht="15.6" hidden="1" customHeight="1" x14ac:dyDescent="0.3">
      <c r="A49" s="77" t="s">
        <v>64</v>
      </c>
      <c r="B49" s="78"/>
      <c r="C49" s="78"/>
      <c r="D49" s="78"/>
      <c r="E49" s="79"/>
      <c r="F49" s="26">
        <f>'[2]УК ВР декабрь нар'!FS81+'[2]УК ВР декабрь нар'!GL81</f>
        <v>46974.858008530195</v>
      </c>
    </row>
    <row r="50" spans="1:15" ht="15.6" customHeight="1" x14ac:dyDescent="0.3">
      <c r="A50" s="66" t="s">
        <v>37</v>
      </c>
      <c r="B50" s="67"/>
      <c r="C50" s="67"/>
      <c r="D50" s="67"/>
      <c r="E50" s="68"/>
      <c r="F50" s="34"/>
    </row>
    <row r="51" spans="1:15" ht="15.6" x14ac:dyDescent="0.3">
      <c r="A51" s="69" t="s">
        <v>65</v>
      </c>
      <c r="B51" s="70"/>
      <c r="C51" s="70"/>
      <c r="D51" s="70"/>
      <c r="E51" s="71"/>
      <c r="F51" s="27">
        <f>F26+F33+F40+F50</f>
        <v>478149.06463026238</v>
      </c>
      <c r="K51" s="20"/>
    </row>
    <row r="52" spans="1:15" ht="15.6" x14ac:dyDescent="0.3">
      <c r="A52" s="32" t="s">
        <v>66</v>
      </c>
      <c r="B52" s="38"/>
      <c r="C52" s="38"/>
      <c r="D52" s="38"/>
      <c r="E52" s="38"/>
      <c r="F52" s="27">
        <f>F53+F54+F55</f>
        <v>150481.04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66253.440000000002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84227.6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628630.10463026236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719424.14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702917.24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180101.50880348042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95" t="s">
        <v>69</v>
      </c>
      <c r="B1" s="95"/>
      <c r="C1" s="95"/>
      <c r="D1" s="95"/>
      <c r="E1" s="95"/>
      <c r="F1" s="95"/>
      <c r="G1" s="96"/>
    </row>
    <row r="2" spans="1:7" ht="13.2" customHeight="1" x14ac:dyDescent="0.25">
      <c r="A2" s="97" t="str">
        <f>'Профсоюзная 19'!A2:G2</f>
        <v>перед собственниками дома по адресу: ул. Профсоюзная 19</v>
      </c>
      <c r="B2" s="98"/>
      <c r="C2" s="98"/>
      <c r="D2" s="98"/>
      <c r="E2" s="98"/>
      <c r="F2" s="98"/>
      <c r="G2" s="98"/>
    </row>
    <row r="3" spans="1:7" ht="13.2" hidden="1" customHeight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2" hidden="1" customHeight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t="13.2" hidden="1" customHeight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8"/>
      <c r="G6" s="40" t="str">
        <f>'Профсоюзная 19'!G6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'Профсоюзная 19'!G8</f>
        <v>задолженность с нарастающим итогом с - 01.09.2010г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1005305.7999999999</v>
      </c>
      <c r="F9" s="17">
        <f t="shared" ref="F9:G9" si="0">SUM(F10:F15)</f>
        <v>1248967.22</v>
      </c>
      <c r="G9" s="17">
        <f t="shared" si="0"/>
        <v>210809.95000000004</v>
      </c>
    </row>
    <row r="10" spans="1:7" ht="15.6" x14ac:dyDescent="0.3">
      <c r="A10" s="101" t="s">
        <v>9</v>
      </c>
      <c r="B10" s="102"/>
      <c r="C10" s="102"/>
      <c r="D10" s="103"/>
      <c r="E10" s="18">
        <v>511993.31</v>
      </c>
      <c r="F10" s="18">
        <v>642721.6</v>
      </c>
      <c r="G10" s="19">
        <v>102115.47</v>
      </c>
    </row>
    <row r="11" spans="1:7" ht="15.6" x14ac:dyDescent="0.3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6" x14ac:dyDescent="0.3">
      <c r="A12" s="101" t="s">
        <v>11</v>
      </c>
      <c r="B12" s="102"/>
      <c r="C12" s="102"/>
      <c r="D12" s="103"/>
      <c r="E12" s="18">
        <v>143060.23000000001</v>
      </c>
      <c r="F12" s="18">
        <v>147800.37</v>
      </c>
      <c r="G12" s="19">
        <v>23414.52</v>
      </c>
    </row>
    <row r="13" spans="1:7" ht="15.6" x14ac:dyDescent="0.3">
      <c r="A13" s="101" t="s">
        <v>12</v>
      </c>
      <c r="B13" s="102"/>
      <c r="C13" s="102"/>
      <c r="D13" s="103"/>
      <c r="E13" s="18">
        <v>270817.2</v>
      </c>
      <c r="F13" s="18">
        <v>281192.28000000003</v>
      </c>
      <c r="G13" s="19">
        <v>42492.72</v>
      </c>
    </row>
    <row r="14" spans="1:7" ht="15.6" x14ac:dyDescent="0.3">
      <c r="A14" s="94" t="s">
        <v>13</v>
      </c>
      <c r="B14" s="94"/>
      <c r="C14" s="94"/>
      <c r="D14" s="94"/>
      <c r="E14" s="18">
        <v>69148.19</v>
      </c>
      <c r="F14" s="18">
        <v>148013.76000000001</v>
      </c>
      <c r="G14" s="19">
        <v>36881.51</v>
      </c>
    </row>
    <row r="15" spans="1:7" ht="15.6" x14ac:dyDescent="0.3">
      <c r="A15" s="101" t="s">
        <v>68</v>
      </c>
      <c r="B15" s="102"/>
      <c r="C15" s="102"/>
      <c r="D15" s="103"/>
      <c r="E15" s="18">
        <v>10286.870000000001</v>
      </c>
      <c r="F15" s="18">
        <v>29239.21</v>
      </c>
      <c r="G15" s="19">
        <v>5905.73</v>
      </c>
    </row>
    <row r="16" spans="1:7" ht="15.6" x14ac:dyDescent="0.3">
      <c r="A16" s="104" t="s">
        <v>41</v>
      </c>
      <c r="B16" s="105"/>
      <c r="C16" s="105"/>
      <c r="D16" s="106"/>
      <c r="E16" s="17">
        <f>SUM(E17:E20)</f>
        <v>726038.27</v>
      </c>
      <c r="F16" s="17">
        <f>SUM(F17:F20)</f>
        <v>704690.61</v>
      </c>
      <c r="G16" s="17">
        <f>SUM(G17:G20)</f>
        <v>161310.9</v>
      </c>
    </row>
    <row r="17" spans="1:12" ht="22.5" customHeight="1" x14ac:dyDescent="0.3">
      <c r="A17" s="116" t="s">
        <v>43</v>
      </c>
      <c r="B17" s="117"/>
      <c r="C17" s="117"/>
      <c r="D17" s="118"/>
      <c r="E17" s="18">
        <v>709473.84</v>
      </c>
      <c r="F17" s="18">
        <v>688941.05</v>
      </c>
      <c r="G17" s="19">
        <v>157605.73000000001</v>
      </c>
    </row>
    <row r="18" spans="1:12" ht="15.6" x14ac:dyDescent="0.3">
      <c r="A18" s="94" t="s">
        <v>55</v>
      </c>
      <c r="B18" s="94"/>
      <c r="C18" s="94"/>
      <c r="D18" s="94"/>
      <c r="E18" s="18">
        <v>1269.42</v>
      </c>
      <c r="F18" s="18">
        <v>1254.45</v>
      </c>
      <c r="G18" s="19">
        <v>271.08</v>
      </c>
    </row>
    <row r="19" spans="1:12" ht="15.6" x14ac:dyDescent="0.3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6" x14ac:dyDescent="0.3">
      <c r="A20" s="94" t="s">
        <v>57</v>
      </c>
      <c r="B20" s="94"/>
      <c r="C20" s="94"/>
      <c r="D20" s="94"/>
      <c r="E20" s="18">
        <v>15295.01</v>
      </c>
      <c r="F20" s="18">
        <v>14495.11</v>
      </c>
      <c r="G20" s="19">
        <v>3434.09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0</v>
      </c>
      <c r="F21" s="17">
        <f>SUM(F22)</f>
        <v>265.45999999999998</v>
      </c>
      <c r="G21" s="17">
        <f>SUM(G22)</f>
        <v>233.5</v>
      </c>
    </row>
    <row r="22" spans="1:12" ht="15.6" x14ac:dyDescent="0.3">
      <c r="A22" s="94" t="s">
        <v>15</v>
      </c>
      <c r="B22" s="94"/>
      <c r="C22" s="94"/>
      <c r="D22" s="94"/>
      <c r="E22" s="18">
        <v>0</v>
      </c>
      <c r="F22" s="18">
        <v>265.45999999999998</v>
      </c>
      <c r="G22" s="19">
        <v>233.5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71</v>
      </c>
      <c r="B25" s="64"/>
      <c r="C25" s="64"/>
      <c r="D25" s="64"/>
      <c r="E25" s="64"/>
      <c r="F25" s="36">
        <f>'Профсоюзная 19(2019)'!F59</f>
        <v>180101.50880348042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83">
        <f>SUM(F28:F32)</f>
        <v>128053.97595202504</v>
      </c>
    </row>
    <row r="27" spans="1:12" ht="60" customHeight="1" x14ac:dyDescent="0.25">
      <c r="A27" s="90"/>
      <c r="B27" s="91"/>
      <c r="C27" s="91"/>
      <c r="D27" s="91"/>
      <c r="E27" s="92"/>
      <c r="F27" s="84"/>
    </row>
    <row r="28" spans="1:12" ht="15.6" hidden="1" customHeight="1" x14ac:dyDescent="0.3">
      <c r="A28" s="72" t="s">
        <v>16</v>
      </c>
      <c r="B28" s="67"/>
      <c r="C28" s="67"/>
      <c r="D28" s="67"/>
      <c r="E28" s="68"/>
      <c r="F28" s="26">
        <f>'[3]УК ВР декабрь нар'!W81</f>
        <v>23108.759026160315</v>
      </c>
      <c r="L28" s="33"/>
    </row>
    <row r="29" spans="1:12" ht="15.6" hidden="1" customHeight="1" x14ac:dyDescent="0.3">
      <c r="A29" s="72" t="s">
        <v>31</v>
      </c>
      <c r="B29" s="67"/>
      <c r="C29" s="67"/>
      <c r="D29" s="67"/>
      <c r="E29" s="68"/>
      <c r="F29" s="26">
        <f>'[3]УК ВР декабрь нар'!X81</f>
        <v>5758.9206965739322</v>
      </c>
    </row>
    <row r="30" spans="1:12" ht="15.6" hidden="1" customHeight="1" x14ac:dyDescent="0.3">
      <c r="A30" s="72" t="s">
        <v>18</v>
      </c>
      <c r="B30" s="67"/>
      <c r="C30" s="67"/>
      <c r="D30" s="67"/>
      <c r="E30" s="68"/>
      <c r="F30" s="26">
        <f>'[3]УК ВР декабрь нар'!Y81</f>
        <v>1419.6695999999999</v>
      </c>
    </row>
    <row r="31" spans="1:12" ht="15.6" hidden="1" customHeight="1" x14ac:dyDescent="0.3">
      <c r="A31" s="72" t="s">
        <v>19</v>
      </c>
      <c r="B31" s="67"/>
      <c r="C31" s="67"/>
      <c r="D31" s="67"/>
      <c r="E31" s="68"/>
      <c r="F31" s="26">
        <f>'[3]УК ВР декабрь нар'!AA81+'[3]УК ВР декабрь нар'!AB81+'[3]УК ВР декабрь нар'!AC81+'[3]УК ВР декабрь нар'!AD81+'[3]УК ВР декабрь нар'!AE81+'[3]УК ВР декабрь нар'!AF81+'[3]УК ВР декабрь нар'!AG81+'[3]УК ВР декабрь нар'!AH81+'[3]УК ВР декабрь нар'!AJ81+'[3]УК ВР декабрь нар'!AL81+'[3]УК ВР декабрь нар'!AN81+'[3]УК ВР декабрь нар'!AO81+'[3]УК ВР декабрь нар'!AP81+'[3]УК ВР декабрь нар'!AQ81+'[3]УК ВР декабрь нар'!AR81+'[3]УК ВР декабрь нар'!AT81</f>
        <v>0</v>
      </c>
    </row>
    <row r="32" spans="1:12" ht="15.6" hidden="1" customHeight="1" x14ac:dyDescent="0.3">
      <c r="A32" s="77" t="s">
        <v>61</v>
      </c>
      <c r="B32" s="85"/>
      <c r="C32" s="85"/>
      <c r="D32" s="85"/>
      <c r="E32" s="86"/>
      <c r="F32" s="26">
        <f>'[3]УК ВР декабрь нар'!AY81</f>
        <v>97766.626629290797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83">
        <f>SUM(F35:F39)+127020.68</f>
        <v>303871.72236066201</v>
      </c>
    </row>
    <row r="34" spans="1:12" ht="79.2" customHeight="1" x14ac:dyDescent="0.25">
      <c r="A34" s="90"/>
      <c r="B34" s="91"/>
      <c r="C34" s="91"/>
      <c r="D34" s="91"/>
      <c r="E34" s="92"/>
      <c r="F34" s="84"/>
    </row>
    <row r="35" spans="1:12" ht="15.6" hidden="1" customHeight="1" x14ac:dyDescent="0.3">
      <c r="A35" s="80" t="s">
        <v>16</v>
      </c>
      <c r="B35" s="80"/>
      <c r="C35" s="80"/>
      <c r="D35" s="80"/>
      <c r="E35" s="80"/>
      <c r="F35" s="26">
        <f>'[3]УК ВР декабрь нар'!CN81+'[3]УК ВР декабрь нар'!DU81</f>
        <v>73710.654374022823</v>
      </c>
      <c r="L35" s="33"/>
    </row>
    <row r="36" spans="1:12" ht="15.6" hidden="1" customHeight="1" x14ac:dyDescent="0.3">
      <c r="A36" s="80" t="s">
        <v>31</v>
      </c>
      <c r="B36" s="80"/>
      <c r="C36" s="80"/>
      <c r="D36" s="80"/>
      <c r="E36" s="80"/>
      <c r="F36" s="26">
        <f>'[3]УК ВР декабрь нар'!CO81+'[3]УК ВР декабрь нар'!DV81</f>
        <v>20087.928436673585</v>
      </c>
    </row>
    <row r="37" spans="1:12" ht="15.6" hidden="1" customHeight="1" x14ac:dyDescent="0.3">
      <c r="A37" s="80" t="s">
        <v>18</v>
      </c>
      <c r="B37" s="80"/>
      <c r="C37" s="80"/>
      <c r="D37" s="80"/>
      <c r="E37" s="80"/>
      <c r="F37" s="26">
        <f>'[3]УК ВР декабрь нар'!CP81+'[3]УК ВР декабрь нар'!DW81</f>
        <v>31045.466899999999</v>
      </c>
    </row>
    <row r="38" spans="1:12" ht="15.6" hidden="1" customHeight="1" x14ac:dyDescent="0.3">
      <c r="A38" s="80" t="s">
        <v>19</v>
      </c>
      <c r="B38" s="80"/>
      <c r="C38" s="80"/>
      <c r="D38" s="80"/>
      <c r="E38" s="80"/>
      <c r="F38" s="26">
        <f>'[3]УК ВР декабрь нар'!AI81+'[3]УК ВР декабрь нар'!AJ81+'[3]УК ВР декабрь нар'!AS81+'[3]УК ВР декабрь нар'!BM81+'[3]УК ВР декабрь нар'!DB81+'[3]УК ВР декабрь нар'!EK81+'[3]УК ВР декабрь нар'!AM81</f>
        <v>0</v>
      </c>
    </row>
    <row r="39" spans="1:12" ht="15.6" hidden="1" customHeight="1" x14ac:dyDescent="0.3">
      <c r="A39" s="77" t="s">
        <v>63</v>
      </c>
      <c r="B39" s="78"/>
      <c r="C39" s="78"/>
      <c r="D39" s="78"/>
      <c r="E39" s="79"/>
      <c r="F39" s="26">
        <f>'[3]УК ВР декабрь нар'!DF81+'[3]УК ВР декабрь нар'!EP81</f>
        <v>52006.992649965621</v>
      </c>
    </row>
    <row r="40" spans="1:12" ht="66" customHeight="1" x14ac:dyDescent="0.3">
      <c r="A40" s="66" t="s">
        <v>74</v>
      </c>
      <c r="B40" s="81"/>
      <c r="C40" s="81"/>
      <c r="D40" s="81"/>
      <c r="E40" s="82"/>
      <c r="F40" s="27">
        <f>SUM(F41:F49)</f>
        <v>184206.14250016899</v>
      </c>
    </row>
    <row r="41" spans="1:12" ht="15.6" hidden="1" customHeight="1" x14ac:dyDescent="0.3">
      <c r="A41" s="73" t="s">
        <v>20</v>
      </c>
      <c r="B41" s="74"/>
      <c r="C41" s="74"/>
      <c r="D41" s="74"/>
      <c r="E41" s="75"/>
      <c r="F41" s="26">
        <f>'[3]УК ВР декабрь нар'!FB81+'[3]УК ВР декабрь нар'!FX81</f>
        <v>99900.343868397962</v>
      </c>
      <c r="L41" s="33"/>
    </row>
    <row r="42" spans="1:12" ht="15.6" hidden="1" customHeight="1" x14ac:dyDescent="0.3">
      <c r="A42" s="72" t="s">
        <v>31</v>
      </c>
      <c r="B42" s="67"/>
      <c r="C42" s="67"/>
      <c r="D42" s="67"/>
      <c r="E42" s="67"/>
      <c r="F42" s="26">
        <f>'[3]УК ВР декабрь нар'!FC81+'[3]УК ВР декабрь нар'!FY81</f>
        <v>26636.332263900611</v>
      </c>
    </row>
    <row r="43" spans="1:12" ht="15.6" hidden="1" customHeight="1" x14ac:dyDescent="0.3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3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3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3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3">
      <c r="A47" s="80" t="s">
        <v>18</v>
      </c>
      <c r="B47" s="80"/>
      <c r="C47" s="80"/>
      <c r="D47" s="80"/>
      <c r="E47" s="72"/>
      <c r="F47" s="26">
        <f>'[3]УК ВР декабрь нар'!FD81+'[3]УК ВР декабрь нар'!FZ81</f>
        <v>1081.4550000000002</v>
      </c>
    </row>
    <row r="48" spans="1:12" ht="15.6" hidden="1" customHeight="1" x14ac:dyDescent="0.3">
      <c r="A48" s="72" t="s">
        <v>19</v>
      </c>
      <c r="B48" s="67"/>
      <c r="C48" s="67"/>
      <c r="D48" s="67"/>
      <c r="E48" s="67"/>
      <c r="F48" s="26">
        <f>'[3]УК ВР декабрь нар'!GG81+'[3]УК ВР декабрь нар'!FL81+'[3]УК ВР декабрь нар'!FE81+'[3]УК ВР декабрь нар'!AK81</f>
        <v>6395.4000000000005</v>
      </c>
    </row>
    <row r="49" spans="1:15" ht="15.6" hidden="1" customHeight="1" x14ac:dyDescent="0.3">
      <c r="A49" s="77" t="s">
        <v>64</v>
      </c>
      <c r="B49" s="78"/>
      <c r="C49" s="78"/>
      <c r="D49" s="78"/>
      <c r="E49" s="79"/>
      <c r="F49" s="26">
        <f>'[3]УК ВР декабрь нар'!FS81+'[3]УК ВР декабрь нар'!GL81</f>
        <v>50192.611367870406</v>
      </c>
    </row>
    <row r="50" spans="1:15" ht="15.6" customHeight="1" x14ac:dyDescent="0.3">
      <c r="A50" s="66" t="s">
        <v>37</v>
      </c>
      <c r="B50" s="67"/>
      <c r="C50" s="67"/>
      <c r="D50" s="67"/>
      <c r="E50" s="68"/>
      <c r="F50" s="34"/>
    </row>
    <row r="51" spans="1:15" ht="15.6" customHeight="1" x14ac:dyDescent="0.3">
      <c r="A51" s="69" t="s">
        <v>75</v>
      </c>
      <c r="B51" s="70"/>
      <c r="C51" s="70"/>
      <c r="D51" s="70"/>
      <c r="E51" s="71"/>
      <c r="F51" s="27">
        <f>F26+F33+F40+F50</f>
        <v>616131.8408128561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126501.65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45872.82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80628.83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742633.49081285612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709473.84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688941.05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146941.85799062427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33" zoomScaleNormal="100" workbookViewId="0">
      <selection activeCell="F25" sqref="F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5" t="s">
        <v>76</v>
      </c>
      <c r="B1" s="95"/>
      <c r="C1" s="95"/>
      <c r="D1" s="95"/>
      <c r="E1" s="95"/>
      <c r="F1" s="95"/>
      <c r="G1" s="96"/>
    </row>
    <row r="2" spans="1:7" x14ac:dyDescent="0.25">
      <c r="A2" s="97" t="str">
        <f>'Профсоюзная 19'!A2:G2</f>
        <v>перед собственниками дома по адресу: ул. Профсоюзная 19</v>
      </c>
      <c r="B2" s="98"/>
      <c r="C2" s="98"/>
      <c r="D2" s="98"/>
      <c r="E2" s="98"/>
      <c r="F2" s="98"/>
      <c r="G2" s="98"/>
    </row>
    <row r="3" spans="1:7" hidden="1" x14ac:dyDescent="0.25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5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5">
      <c r="A5" s="99" t="s">
        <v>3</v>
      </c>
      <c r="B5" s="100"/>
      <c r="C5" s="100"/>
      <c r="D5" s="100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54</v>
      </c>
      <c r="F6" s="8"/>
      <c r="G6" s="1" t="str">
        <f>'Профсоюзная 19'!G6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'Профсоюзная 19'!G8</f>
        <v>задолженность с нарастающим итогом с - 01.09.2010г</v>
      </c>
    </row>
    <row r="9" spans="1:7" ht="15.6" x14ac:dyDescent="0.3">
      <c r="A9" s="113" t="s">
        <v>8</v>
      </c>
      <c r="B9" s="114"/>
      <c r="C9" s="114"/>
      <c r="D9" s="115"/>
      <c r="E9" s="17">
        <f>SUM(E10:E15)</f>
        <v>-8945.08</v>
      </c>
      <c r="F9" s="17">
        <f t="shared" ref="F9:G9" si="0">SUM(F10:F15)</f>
        <v>58973.66</v>
      </c>
      <c r="G9" s="17">
        <f t="shared" si="0"/>
        <v>142891.21000000002</v>
      </c>
    </row>
    <row r="10" spans="1:7" ht="15.6" x14ac:dyDescent="0.3">
      <c r="A10" s="101" t="s">
        <v>9</v>
      </c>
      <c r="B10" s="102"/>
      <c r="C10" s="102"/>
      <c r="D10" s="103"/>
      <c r="E10" s="18">
        <v>0</v>
      </c>
      <c r="F10" s="18">
        <v>35782.910000000003</v>
      </c>
      <c r="G10" s="19">
        <v>66332.56</v>
      </c>
    </row>
    <row r="11" spans="1:7" ht="15.6" x14ac:dyDescent="0.3">
      <c r="A11" s="101" t="s">
        <v>10</v>
      </c>
      <c r="B11" s="102"/>
      <c r="C11" s="102"/>
      <c r="D11" s="103"/>
      <c r="E11" s="18"/>
      <c r="F11" s="18"/>
      <c r="G11" s="19"/>
    </row>
    <row r="12" spans="1:7" ht="15.6" x14ac:dyDescent="0.3">
      <c r="A12" s="101" t="s">
        <v>11</v>
      </c>
      <c r="B12" s="102"/>
      <c r="C12" s="102"/>
      <c r="D12" s="103"/>
      <c r="E12" s="18">
        <v>-2827.64</v>
      </c>
      <c r="F12" s="18">
        <v>4581.53</v>
      </c>
      <c r="G12" s="19">
        <v>16005.35</v>
      </c>
    </row>
    <row r="13" spans="1:7" ht="15.6" x14ac:dyDescent="0.3">
      <c r="A13" s="101" t="s">
        <v>12</v>
      </c>
      <c r="B13" s="102"/>
      <c r="C13" s="102"/>
      <c r="D13" s="103"/>
      <c r="E13" s="18">
        <v>-4371.58</v>
      </c>
      <c r="F13" s="18">
        <v>9493</v>
      </c>
      <c r="G13" s="19">
        <v>28628.14</v>
      </c>
    </row>
    <row r="14" spans="1:7" ht="15.6" x14ac:dyDescent="0.3">
      <c r="A14" s="94" t="s">
        <v>13</v>
      </c>
      <c r="B14" s="94"/>
      <c r="C14" s="94"/>
      <c r="D14" s="94"/>
      <c r="E14" s="18">
        <v>0</v>
      </c>
      <c r="F14" s="18">
        <v>7434.58</v>
      </c>
      <c r="G14" s="19">
        <v>29446.93</v>
      </c>
    </row>
    <row r="15" spans="1:7" ht="15.6" x14ac:dyDescent="0.3">
      <c r="A15" s="101" t="s">
        <v>68</v>
      </c>
      <c r="B15" s="102"/>
      <c r="C15" s="102"/>
      <c r="D15" s="103"/>
      <c r="E15" s="18">
        <v>-1745.86</v>
      </c>
      <c r="F15" s="18">
        <v>1681.64</v>
      </c>
      <c r="G15" s="19">
        <v>2478.23</v>
      </c>
    </row>
    <row r="16" spans="1:7" ht="15.6" hidden="1" x14ac:dyDescent="0.3">
      <c r="A16" s="104" t="s">
        <v>41</v>
      </c>
      <c r="B16" s="105"/>
      <c r="C16" s="105"/>
      <c r="D16" s="106"/>
      <c r="E16" s="17">
        <f>SUM(E17:E20)</f>
        <v>953102.16999999969</v>
      </c>
      <c r="F16" s="17">
        <f t="shared" ref="F16:G16" si="1">SUM(F17:F20)</f>
        <v>860937.68999999983</v>
      </c>
      <c r="G16" s="17">
        <f t="shared" si="1"/>
        <v>263770.19</v>
      </c>
    </row>
    <row r="17" spans="1:12" ht="45" customHeight="1" x14ac:dyDescent="0.3">
      <c r="A17" s="116" t="s">
        <v>78</v>
      </c>
      <c r="B17" s="117"/>
      <c r="C17" s="117"/>
      <c r="D17" s="118"/>
      <c r="E17" s="18">
        <v>931054.97999999975</v>
      </c>
      <c r="F17" s="18">
        <v>840250.54999999981</v>
      </c>
      <c r="G17" s="19">
        <v>258704.97</v>
      </c>
    </row>
    <row r="18" spans="1:12" ht="15.6" x14ac:dyDescent="0.3">
      <c r="A18" s="94" t="s">
        <v>55</v>
      </c>
      <c r="B18" s="94"/>
      <c r="C18" s="94"/>
      <c r="D18" s="94"/>
      <c r="E18" s="18">
        <v>1222.5899999999999</v>
      </c>
      <c r="F18" s="18">
        <v>1172.29</v>
      </c>
      <c r="G18" s="19">
        <v>321.38</v>
      </c>
    </row>
    <row r="19" spans="1:12" ht="15.6" x14ac:dyDescent="0.3">
      <c r="A19" s="94" t="s">
        <v>56</v>
      </c>
      <c r="B19" s="94"/>
      <c r="C19" s="94"/>
      <c r="D19" s="94"/>
      <c r="E19" s="18"/>
      <c r="F19" s="18"/>
      <c r="G19" s="19"/>
    </row>
    <row r="20" spans="1:12" ht="15.6" x14ac:dyDescent="0.3">
      <c r="A20" s="94" t="s">
        <v>57</v>
      </c>
      <c r="B20" s="94"/>
      <c r="C20" s="94"/>
      <c r="D20" s="94"/>
      <c r="E20" s="18">
        <v>20824.599999999999</v>
      </c>
      <c r="F20" s="18">
        <v>19514.849999999999</v>
      </c>
      <c r="G20" s="19">
        <v>4743.84</v>
      </c>
    </row>
    <row r="21" spans="1:12" ht="15.6" x14ac:dyDescent="0.3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94" t="s">
        <v>15</v>
      </c>
      <c r="B22" s="94"/>
      <c r="C22" s="94"/>
      <c r="D22" s="9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4" t="s">
        <v>77</v>
      </c>
      <c r="B25" s="64"/>
      <c r="C25" s="64"/>
      <c r="D25" s="64"/>
      <c r="E25" s="64"/>
      <c r="F25" s="36">
        <f>'Профсоюзная 19(2020)'!F59</f>
        <v>146941.85799062427</v>
      </c>
      <c r="G25" s="20"/>
    </row>
    <row r="26" spans="1:12" x14ac:dyDescent="0.25">
      <c r="A26" s="87" t="s">
        <v>72</v>
      </c>
      <c r="B26" s="88"/>
      <c r="C26" s="88"/>
      <c r="D26" s="88"/>
      <c r="E26" s="89"/>
      <c r="F26" s="83">
        <f>SUM(F28:F32)</f>
        <v>80867.917735959665</v>
      </c>
    </row>
    <row r="27" spans="1:12" ht="56.4" customHeight="1" x14ac:dyDescent="0.25">
      <c r="A27" s="90"/>
      <c r="B27" s="91"/>
      <c r="C27" s="91"/>
      <c r="D27" s="91"/>
      <c r="E27" s="92"/>
      <c r="F27" s="84"/>
    </row>
    <row r="28" spans="1:12" ht="15.6" hidden="1" x14ac:dyDescent="0.3">
      <c r="A28" s="72" t="s">
        <v>16</v>
      </c>
      <c r="B28" s="67"/>
      <c r="C28" s="67"/>
      <c r="D28" s="67"/>
      <c r="E28" s="68"/>
      <c r="F28" s="26">
        <f>'[4]УК ВР декабрь нар'!W81</f>
        <v>13534.90998281929</v>
      </c>
      <c r="L28" s="33"/>
    </row>
    <row r="29" spans="1:12" ht="15.6" hidden="1" x14ac:dyDescent="0.3">
      <c r="A29" s="72" t="s">
        <v>31</v>
      </c>
      <c r="B29" s="67"/>
      <c r="C29" s="67"/>
      <c r="D29" s="67"/>
      <c r="E29" s="68"/>
      <c r="F29" s="26">
        <f>'[4]УК ВР декабрь нар'!X81</f>
        <v>3214.47565432598</v>
      </c>
    </row>
    <row r="30" spans="1:12" ht="15.6" hidden="1" x14ac:dyDescent="0.3">
      <c r="A30" s="72" t="s">
        <v>18</v>
      </c>
      <c r="B30" s="67"/>
      <c r="C30" s="67"/>
      <c r="D30" s="67"/>
      <c r="E30" s="68"/>
      <c r="F30" s="26">
        <f>'[4]УК ВР декабрь нар'!Y81+'[4]УК ВР декабрь нар'!DX81</f>
        <v>780.58550000000014</v>
      </c>
    </row>
    <row r="31" spans="1:12" ht="15.6" hidden="1" x14ac:dyDescent="0.3">
      <c r="A31" s="72" t="s">
        <v>19</v>
      </c>
      <c r="B31" s="67"/>
      <c r="C31" s="67"/>
      <c r="D31" s="67"/>
      <c r="E31" s="68"/>
      <c r="F31" s="26">
        <f>'[4]УК ВР декабрь нар'!AV81+'[4]УК ВР декабрь нар'!BM81+'[4]УК ВР декабрь нар'!BN81+'[4]УК ВР декабрь нар'!BO81+'[4]УК ВР декабрь нар'!BP81+'[4]УК ВР декабрь нар'!EG81+'[4]УК ВР декабрь нар'!EH81+'[4]УК ВР декабрь нар'!EI81+'[4]УК ВР декабрь нар'!EJ81</f>
        <v>2210.9999999999995</v>
      </c>
    </row>
    <row r="32" spans="1:12" ht="15.6" hidden="1" x14ac:dyDescent="0.3">
      <c r="A32" s="77" t="s">
        <v>61</v>
      </c>
      <c r="B32" s="85"/>
      <c r="C32" s="85"/>
      <c r="D32" s="85"/>
      <c r="E32" s="86"/>
      <c r="F32" s="26">
        <f>'[4]УК ВР декабрь нар'!AY81</f>
        <v>61126.946598814386</v>
      </c>
    </row>
    <row r="33" spans="1:12" x14ac:dyDescent="0.25">
      <c r="A33" s="87" t="s">
        <v>73</v>
      </c>
      <c r="B33" s="88"/>
      <c r="C33" s="88"/>
      <c r="D33" s="88"/>
      <c r="E33" s="89"/>
      <c r="F33" s="83">
        <f>SUM(F35:F39)+40862.98</f>
        <v>178710.13133126454</v>
      </c>
    </row>
    <row r="34" spans="1:12" ht="94.95" customHeight="1" x14ac:dyDescent="0.25">
      <c r="A34" s="90"/>
      <c r="B34" s="91"/>
      <c r="C34" s="91"/>
      <c r="D34" s="91"/>
      <c r="E34" s="92"/>
      <c r="F34" s="84"/>
    </row>
    <row r="35" spans="1:12" ht="15.6" hidden="1" x14ac:dyDescent="0.3">
      <c r="A35" s="80" t="s">
        <v>16</v>
      </c>
      <c r="B35" s="80"/>
      <c r="C35" s="80"/>
      <c r="D35" s="80"/>
      <c r="E35" s="80"/>
      <c r="F35" s="26">
        <f>'[4]УК ВР декабрь нар'!CN81+'[4]УК ВР декабрь нар'!DU81</f>
        <v>73826.66494793148</v>
      </c>
      <c r="L35" s="33"/>
    </row>
    <row r="36" spans="1:12" ht="15.6" hidden="1" x14ac:dyDescent="0.3">
      <c r="A36" s="80" t="s">
        <v>31</v>
      </c>
      <c r="B36" s="80"/>
      <c r="C36" s="80"/>
      <c r="D36" s="80"/>
      <c r="E36" s="80"/>
      <c r="F36" s="26">
        <f>'[4]УК ВР декабрь нар'!CO81+'[4]УК ВР декабрь нар'!DV81</f>
        <v>18033.403673734538</v>
      </c>
    </row>
    <row r="37" spans="1:12" ht="15.6" hidden="1" x14ac:dyDescent="0.3">
      <c r="A37" s="80" t="s">
        <v>18</v>
      </c>
      <c r="B37" s="80"/>
      <c r="C37" s="80"/>
      <c r="D37" s="80"/>
      <c r="E37" s="80"/>
      <c r="F37" s="26">
        <f>'[4]УК ВР декабрь нар'!CP81+'[4]УК ВР декабрь нар'!DL81+'[4]УК ВР декабрь нар'!DP81+'[4]УК ВР декабрь нар'!DT81</f>
        <v>10495.70225</v>
      </c>
    </row>
    <row r="38" spans="1:12" ht="15.6" hidden="1" x14ac:dyDescent="0.3">
      <c r="A38" s="80" t="s">
        <v>19</v>
      </c>
      <c r="B38" s="80"/>
      <c r="C38" s="80"/>
      <c r="D38" s="80"/>
      <c r="E38" s="80"/>
      <c r="F38" s="26">
        <f>'[4]УК ВР декабрь нар'!DB81+'[4]УК ВР декабрь нар'!DY81+'[4]УК ВР декабрь нар'!DZ81+'[4]УК ВР декабрь нар'!EA81+'[4]УК ВР декабрь нар'!EB81+'[4]УК ВР декабрь нар'!EC81+'[4]УК ВР декабрь нар'!ED81+'[4]УК ВР декабрь нар'!EE81+'[4]УК ВР декабрь нар'!EF81</f>
        <v>0</v>
      </c>
    </row>
    <row r="39" spans="1:12" ht="51" hidden="1" customHeight="1" x14ac:dyDescent="0.3">
      <c r="A39" s="77" t="s">
        <v>63</v>
      </c>
      <c r="B39" s="78"/>
      <c r="C39" s="78"/>
      <c r="D39" s="78"/>
      <c r="E39" s="79"/>
      <c r="F39" s="26">
        <f>'[4]УК ВР декабрь нар'!DG81+'[4]УК ВР декабрь нар'!EP81</f>
        <v>35491.380459598513</v>
      </c>
    </row>
    <row r="40" spans="1:12" ht="72" customHeight="1" x14ac:dyDescent="0.3">
      <c r="A40" s="66" t="s">
        <v>74</v>
      </c>
      <c r="B40" s="81"/>
      <c r="C40" s="81"/>
      <c r="D40" s="81"/>
      <c r="E40" s="82"/>
      <c r="F40" s="27">
        <f>SUM(F41:F49)</f>
        <v>208122.61704999997</v>
      </c>
    </row>
    <row r="41" spans="1:12" ht="15.6" hidden="1" x14ac:dyDescent="0.3">
      <c r="A41" s="73" t="s">
        <v>20</v>
      </c>
      <c r="B41" s="74"/>
      <c r="C41" s="74"/>
      <c r="D41" s="74"/>
      <c r="E41" s="75"/>
      <c r="F41" s="26">
        <f>'[4]УК ВР декабрь нар'!$EU81+'[4]УК ВР декабрь нар'!FV81+'[4]УК ВР декабрь нар'!EY81</f>
        <v>202510.36</v>
      </c>
      <c r="L41" s="33"/>
    </row>
    <row r="42" spans="1:12" ht="15.6" hidden="1" x14ac:dyDescent="0.3">
      <c r="A42" s="72" t="s">
        <v>31</v>
      </c>
      <c r="B42" s="67"/>
      <c r="C42" s="67"/>
      <c r="D42" s="67"/>
      <c r="E42" s="67"/>
      <c r="F42" s="26"/>
    </row>
    <row r="43" spans="1:12" ht="15.6" hidden="1" x14ac:dyDescent="0.3">
      <c r="A43" s="80" t="s">
        <v>21</v>
      </c>
      <c r="B43" s="80"/>
      <c r="C43" s="80"/>
      <c r="D43" s="80"/>
      <c r="E43" s="72"/>
      <c r="F43" s="26"/>
    </row>
    <row r="44" spans="1:12" ht="15.6" hidden="1" x14ac:dyDescent="0.3">
      <c r="A44" s="72" t="s">
        <v>17</v>
      </c>
      <c r="B44" s="67"/>
      <c r="C44" s="67"/>
      <c r="D44" s="67"/>
      <c r="E44" s="67"/>
      <c r="F44" s="26"/>
    </row>
    <row r="45" spans="1:12" ht="15.6" hidden="1" x14ac:dyDescent="0.3">
      <c r="A45" s="80" t="s">
        <v>22</v>
      </c>
      <c r="B45" s="80"/>
      <c r="C45" s="80"/>
      <c r="D45" s="80"/>
      <c r="E45" s="72"/>
      <c r="F45" s="26"/>
    </row>
    <row r="46" spans="1:12" ht="15.6" hidden="1" x14ac:dyDescent="0.3">
      <c r="A46" s="72" t="s">
        <v>17</v>
      </c>
      <c r="B46" s="67"/>
      <c r="C46" s="67"/>
      <c r="D46" s="67"/>
      <c r="E46" s="67"/>
      <c r="F46" s="26"/>
    </row>
    <row r="47" spans="1:12" ht="15.6" hidden="1" x14ac:dyDescent="0.3">
      <c r="A47" s="80" t="s">
        <v>18</v>
      </c>
      <c r="B47" s="80"/>
      <c r="C47" s="80"/>
      <c r="D47" s="80"/>
      <c r="E47" s="72"/>
      <c r="F47" s="26">
        <f>'[4]УК ВР декабрь нар'!EW81+'[4]УК ВР декабрь нар'!FA81+'[4]УК ВР декабрь нар'!FZ81</f>
        <v>2114.1051000000002</v>
      </c>
    </row>
    <row r="48" spans="1:12" ht="15.6" hidden="1" x14ac:dyDescent="0.3">
      <c r="A48" s="72" t="s">
        <v>19</v>
      </c>
      <c r="B48" s="67"/>
      <c r="C48" s="67"/>
      <c r="D48" s="67"/>
      <c r="E48" s="67"/>
      <c r="F48" s="26">
        <f>'[4]УК ВР декабрь нар'!FL81+'[4]УК ВР декабрь нар'!GG81</f>
        <v>3498.1519499999986</v>
      </c>
    </row>
    <row r="49" spans="1:15" ht="15.6" hidden="1" x14ac:dyDescent="0.3">
      <c r="A49" s="77" t="s">
        <v>64</v>
      </c>
      <c r="B49" s="78"/>
      <c r="C49" s="78"/>
      <c r="D49" s="78"/>
      <c r="E49" s="79"/>
      <c r="F49" s="26">
        <f>'[4]УК ВР декабрь нар'!FS81+'[4]УК ВР декабрь нар'!GL81</f>
        <v>0</v>
      </c>
    </row>
    <row r="50" spans="1:15" ht="15.6" hidden="1" customHeight="1" x14ac:dyDescent="0.3">
      <c r="A50" s="66" t="s">
        <v>37</v>
      </c>
      <c r="B50" s="67"/>
      <c r="C50" s="67"/>
      <c r="D50" s="67"/>
      <c r="E50" s="68"/>
      <c r="F50" s="34"/>
    </row>
    <row r="51" spans="1:15" ht="15.6" x14ac:dyDescent="0.3">
      <c r="A51" s="69" t="s">
        <v>75</v>
      </c>
      <c r="B51" s="70"/>
      <c r="C51" s="70"/>
      <c r="D51" s="70"/>
      <c r="E51" s="71"/>
      <c r="F51" s="27">
        <f>F26+F33+F40+F50</f>
        <v>467700.66611722414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104304.98</v>
      </c>
    </row>
    <row r="53" spans="1:15" ht="15.6" x14ac:dyDescent="0.3">
      <c r="A53" s="72" t="s">
        <v>23</v>
      </c>
      <c r="B53" s="67"/>
      <c r="C53" s="67"/>
      <c r="D53" s="67"/>
      <c r="E53" s="67"/>
      <c r="F53" s="26">
        <v>18685.439999999999</v>
      </c>
    </row>
    <row r="54" spans="1:15" ht="15.6" x14ac:dyDescent="0.3">
      <c r="A54" s="72" t="s">
        <v>24</v>
      </c>
      <c r="B54" s="67"/>
      <c r="C54" s="67"/>
      <c r="D54" s="67"/>
      <c r="E54" s="67"/>
      <c r="F54" s="26">
        <v>85619.54</v>
      </c>
    </row>
    <row r="55" spans="1:15" ht="18" hidden="1" customHeight="1" x14ac:dyDescent="0.3">
      <c r="A55" s="73" t="s">
        <v>25</v>
      </c>
      <c r="B55" s="74"/>
      <c r="C55" s="74"/>
      <c r="D55" s="74"/>
      <c r="E55" s="75"/>
      <c r="F55" s="26">
        <v>0</v>
      </c>
    </row>
    <row r="56" spans="1:15" ht="15.6" x14ac:dyDescent="0.3">
      <c r="A56" s="76" t="s">
        <v>67</v>
      </c>
      <c r="B56" s="76"/>
      <c r="C56" s="76"/>
      <c r="D56" s="76"/>
      <c r="E56" s="76"/>
      <c r="F56" s="27">
        <f>F51+F52</f>
        <v>572005.64611722413</v>
      </c>
      <c r="N56" s="20"/>
      <c r="O56" s="20"/>
    </row>
    <row r="57" spans="1:15" ht="15.6" x14ac:dyDescent="0.3">
      <c r="A57" s="64" t="s">
        <v>26</v>
      </c>
      <c r="B57" s="64"/>
      <c r="C57" s="64"/>
      <c r="D57" s="64"/>
      <c r="E57" s="64"/>
      <c r="F57" s="28">
        <f>E17</f>
        <v>931054.97999999975</v>
      </c>
    </row>
    <row r="58" spans="1:15" ht="15.6" x14ac:dyDescent="0.3">
      <c r="A58" s="64" t="s">
        <v>27</v>
      </c>
      <c r="B58" s="64"/>
      <c r="C58" s="64"/>
      <c r="D58" s="64"/>
      <c r="E58" s="64"/>
      <c r="F58" s="27">
        <f>F17</f>
        <v>840250.54999999981</v>
      </c>
      <c r="H58" s="29"/>
    </row>
    <row r="59" spans="1:15" ht="15.6" x14ac:dyDescent="0.3">
      <c r="A59" s="65" t="s">
        <v>28</v>
      </c>
      <c r="B59" s="65"/>
      <c r="C59" s="65"/>
      <c r="D59" s="65"/>
      <c r="E59" s="65"/>
      <c r="F59" s="27">
        <f>F25+F57-F56</f>
        <v>505991.19187339977</v>
      </c>
      <c r="H59" s="29"/>
      <c r="K59" s="20"/>
    </row>
    <row r="61" spans="1:15" ht="35.4" customHeight="1" x14ac:dyDescent="0.25">
      <c r="A61" s="119" t="s">
        <v>79</v>
      </c>
      <c r="B61" s="119"/>
      <c r="C61" s="119"/>
      <c r="D61" s="119"/>
      <c r="E61" s="119"/>
      <c r="F61" s="44">
        <f>F59-G17</f>
        <v>247286.22187339977</v>
      </c>
    </row>
    <row r="62" spans="1:15" x14ac:dyDescent="0.25">
      <c r="A62" s="45"/>
      <c r="B62" s="45"/>
      <c r="C62" s="45"/>
      <c r="D62" s="45"/>
      <c r="E62" s="44"/>
      <c r="F62" s="44"/>
    </row>
    <row r="63" spans="1:15" x14ac:dyDescent="0.25">
      <c r="A63" s="45" t="s">
        <v>29</v>
      </c>
      <c r="B63" s="45"/>
      <c r="C63" s="45"/>
      <c r="D63" s="45"/>
      <c r="E63" s="44"/>
      <c r="F63" s="44"/>
    </row>
  </sheetData>
  <mergeCells count="55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F17" sqref="F17"/>
    </sheetView>
  </sheetViews>
  <sheetFormatPr defaultColWidth="8.6640625" defaultRowHeight="13.2" x14ac:dyDescent="0.25"/>
  <cols>
    <col min="1" max="3" width="8.6640625" style="1"/>
    <col min="4" max="4" width="27.5546875" style="1" customWidth="1"/>
    <col min="5" max="5" width="12.109375" style="20" customWidth="1"/>
    <col min="6" max="6" width="14.109375" style="20" customWidth="1"/>
    <col min="7" max="7" width="15.33203125" style="20" customWidth="1"/>
    <col min="8" max="8" width="8.6640625" style="20"/>
    <col min="9" max="9" width="8.6640625" style="1"/>
    <col min="10" max="10" width="15.44140625" style="1" customWidth="1"/>
    <col min="11" max="11" width="12.33203125" style="1" customWidth="1"/>
    <col min="12" max="16384" width="8.6640625" style="1"/>
  </cols>
  <sheetData>
    <row r="1" spans="1:9" ht="15.6" x14ac:dyDescent="0.25">
      <c r="A1" s="126" t="s">
        <v>80</v>
      </c>
      <c r="B1" s="126"/>
      <c r="C1" s="126"/>
      <c r="D1" s="126"/>
      <c r="E1" s="126"/>
      <c r="F1" s="126"/>
      <c r="G1" s="98"/>
      <c r="I1" s="46"/>
    </row>
    <row r="2" spans="1:9" ht="22.5" customHeight="1" x14ac:dyDescent="0.25">
      <c r="A2" s="126" t="str">
        <f>'Профсоюзная 19(2021)'!A2:G2</f>
        <v>перед собственниками дома по адресу: ул. Профсоюзная 19</v>
      </c>
      <c r="B2" s="98"/>
      <c r="C2" s="98"/>
      <c r="D2" s="98"/>
      <c r="E2" s="98"/>
      <c r="F2" s="98"/>
      <c r="G2" s="98"/>
      <c r="I2" s="46"/>
    </row>
    <row r="3" spans="1:9" hidden="1" x14ac:dyDescent="0.25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5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5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7.399999999999999" x14ac:dyDescent="0.25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5" customHeight="1" x14ac:dyDescent="0.3">
      <c r="A7" s="9"/>
      <c r="B7" s="51"/>
      <c r="C7" s="11"/>
      <c r="D7" s="12"/>
      <c r="E7" s="52"/>
      <c r="F7" s="53"/>
      <c r="G7" s="44"/>
      <c r="H7" s="44"/>
      <c r="I7" s="46"/>
    </row>
    <row r="8" spans="1:9" ht="8.4" customHeight="1" x14ac:dyDescent="0.3">
      <c r="A8" s="9"/>
      <c r="B8" s="10"/>
      <c r="C8" s="11"/>
      <c r="D8" s="12"/>
      <c r="E8" s="54"/>
      <c r="F8" s="53"/>
      <c r="G8" s="44"/>
    </row>
    <row r="9" spans="1:9" ht="39.6" x14ac:dyDescent="0.25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6" x14ac:dyDescent="0.3">
      <c r="A10" s="132" t="s">
        <v>8</v>
      </c>
      <c r="B10" s="133"/>
      <c r="C10" s="133"/>
      <c r="D10" s="134"/>
      <c r="E10" s="57">
        <f>SUM(E11:E16)</f>
        <v>-5066.6400000000003</v>
      </c>
      <c r="F10" s="57">
        <f>SUM(F11:F16)</f>
        <v>18819.896999999997</v>
      </c>
      <c r="G10" s="57">
        <f>SUM(G11:G16)</f>
        <v>83978.829999999987</v>
      </c>
    </row>
    <row r="11" spans="1:9" ht="15.6" x14ac:dyDescent="0.3">
      <c r="A11" s="120" t="s">
        <v>9</v>
      </c>
      <c r="B11" s="121"/>
      <c r="C11" s="121"/>
      <c r="D11" s="122"/>
      <c r="E11" s="19">
        <v>0</v>
      </c>
      <c r="F11" s="19">
        <v>10093.129999999999</v>
      </c>
      <c r="G11" s="19">
        <v>42039.13</v>
      </c>
    </row>
    <row r="12" spans="1:9" ht="15.6" x14ac:dyDescent="0.3">
      <c r="A12" s="120" t="s">
        <v>10</v>
      </c>
      <c r="B12" s="121"/>
      <c r="C12" s="121"/>
      <c r="D12" s="122"/>
      <c r="E12" s="19"/>
      <c r="F12" s="19"/>
      <c r="G12" s="19"/>
    </row>
    <row r="13" spans="1:9" ht="15.6" x14ac:dyDescent="0.3">
      <c r="A13" s="120" t="s">
        <v>11</v>
      </c>
      <c r="B13" s="121"/>
      <c r="C13" s="121"/>
      <c r="D13" s="122"/>
      <c r="E13" s="19">
        <v>-1197.57</v>
      </c>
      <c r="F13" s="19">
        <v>2757.96</v>
      </c>
      <c r="G13" s="19">
        <v>7834.99</v>
      </c>
    </row>
    <row r="14" spans="1:9" ht="15.6" x14ac:dyDescent="0.3">
      <c r="A14" s="120" t="s">
        <v>12</v>
      </c>
      <c r="B14" s="121"/>
      <c r="C14" s="121"/>
      <c r="D14" s="122"/>
      <c r="E14" s="19">
        <v>-2449.65</v>
      </c>
      <c r="F14" s="19">
        <v>4674.53</v>
      </c>
      <c r="G14" s="19">
        <v>12849.11</v>
      </c>
    </row>
    <row r="15" spans="1:9" ht="15.6" x14ac:dyDescent="0.3">
      <c r="A15" s="135" t="s">
        <v>13</v>
      </c>
      <c r="B15" s="135"/>
      <c r="C15" s="135"/>
      <c r="D15" s="135"/>
      <c r="E15" s="19">
        <v>-1419.42</v>
      </c>
      <c r="F15" s="19">
        <v>1294.23</v>
      </c>
      <c r="G15" s="19">
        <v>20395.48</v>
      </c>
    </row>
    <row r="16" spans="1:9" ht="15.6" x14ac:dyDescent="0.3">
      <c r="A16" s="120" t="s">
        <v>82</v>
      </c>
      <c r="B16" s="121"/>
      <c r="C16" s="121"/>
      <c r="D16" s="122"/>
      <c r="E16" s="19">
        <v>0</v>
      </c>
      <c r="F16" s="19">
        <v>4.7E-2</v>
      </c>
      <c r="G16" s="19">
        <v>860.12</v>
      </c>
    </row>
    <row r="17" spans="1:10" ht="63.75" customHeight="1" x14ac:dyDescent="0.3">
      <c r="A17" s="136" t="s">
        <v>83</v>
      </c>
      <c r="B17" s="137"/>
      <c r="C17" s="137"/>
      <c r="D17" s="138"/>
      <c r="E17" s="19">
        <v>853735.56</v>
      </c>
      <c r="F17" s="141">
        <v>786762.07</v>
      </c>
      <c r="G17" s="19">
        <v>306949.09000000003</v>
      </c>
    </row>
    <row r="18" spans="1:10" ht="15.6" hidden="1" x14ac:dyDescent="0.3">
      <c r="A18" s="135" t="s">
        <v>84</v>
      </c>
      <c r="B18" s="135"/>
      <c r="C18" s="135"/>
      <c r="D18" s="135"/>
      <c r="E18" s="19"/>
      <c r="F18" s="19"/>
      <c r="G18" s="19"/>
      <c r="J18" s="20"/>
    </row>
    <row r="19" spans="1:10" ht="15.6" hidden="1" x14ac:dyDescent="0.3">
      <c r="A19" s="135" t="s">
        <v>85</v>
      </c>
      <c r="B19" s="135"/>
      <c r="C19" s="135"/>
      <c r="D19" s="135"/>
      <c r="E19" s="19"/>
      <c r="F19" s="19"/>
      <c r="G19" s="19"/>
    </row>
    <row r="20" spans="1:10" ht="15.6" hidden="1" x14ac:dyDescent="0.3">
      <c r="A20" s="135" t="s">
        <v>86</v>
      </c>
      <c r="B20" s="135"/>
      <c r="C20" s="135"/>
      <c r="D20" s="135"/>
      <c r="E20" s="19"/>
      <c r="F20" s="19"/>
      <c r="G20" s="19"/>
    </row>
    <row r="21" spans="1:10" ht="32.25" customHeight="1" x14ac:dyDescent="0.3">
      <c r="A21" s="129" t="s">
        <v>87</v>
      </c>
      <c r="B21" s="130"/>
      <c r="C21" s="130"/>
      <c r="D21" s="131"/>
      <c r="E21" s="58">
        <f>E22+E23+E24+E25</f>
        <v>23613.579999999998</v>
      </c>
      <c r="F21" s="58">
        <f t="shared" ref="F21:G21" si="0">F22+F23+F24+F25</f>
        <v>22134.58</v>
      </c>
      <c r="G21" s="58">
        <f t="shared" si="0"/>
        <v>6135.89</v>
      </c>
    </row>
    <row r="22" spans="1:10" ht="15.6" x14ac:dyDescent="0.3">
      <c r="A22" s="120" t="s">
        <v>55</v>
      </c>
      <c r="B22" s="121"/>
      <c r="C22" s="121"/>
      <c r="D22" s="122"/>
      <c r="E22" s="19">
        <v>1280.3900000000001</v>
      </c>
      <c r="F22" s="19">
        <v>1222.1400000000001</v>
      </c>
      <c r="G22" s="19">
        <v>346.67</v>
      </c>
    </row>
    <row r="23" spans="1:10" ht="15.6" x14ac:dyDescent="0.3">
      <c r="A23" s="120" t="s">
        <v>56</v>
      </c>
      <c r="B23" s="121"/>
      <c r="C23" s="121"/>
      <c r="D23" s="122"/>
      <c r="E23" s="19"/>
      <c r="F23" s="19"/>
      <c r="G23" s="19"/>
    </row>
    <row r="24" spans="1:10" ht="15.6" x14ac:dyDescent="0.3">
      <c r="A24" s="120" t="s">
        <v>57</v>
      </c>
      <c r="B24" s="121"/>
      <c r="C24" s="121"/>
      <c r="D24" s="122"/>
      <c r="E24" s="19">
        <v>22046.3</v>
      </c>
      <c r="F24" s="19">
        <v>20912.38</v>
      </c>
      <c r="G24" s="19">
        <v>5502.39</v>
      </c>
    </row>
    <row r="25" spans="1:10" ht="15.6" x14ac:dyDescent="0.3">
      <c r="A25" s="120" t="s">
        <v>88</v>
      </c>
      <c r="B25" s="121"/>
      <c r="C25" s="121"/>
      <c r="D25" s="122"/>
      <c r="E25" s="19">
        <v>286.89</v>
      </c>
      <c r="F25" s="19">
        <v>0.06</v>
      </c>
      <c r="G25" s="19">
        <v>286.83</v>
      </c>
    </row>
    <row r="26" spans="1:10" ht="15.6" hidden="1" x14ac:dyDescent="0.3">
      <c r="A26" s="139" t="s">
        <v>14</v>
      </c>
      <c r="B26" s="139"/>
      <c r="C26" s="139"/>
      <c r="D26" s="139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6" hidden="1" x14ac:dyDescent="0.3">
      <c r="A27" s="135" t="s">
        <v>15</v>
      </c>
      <c r="B27" s="135"/>
      <c r="C27" s="135"/>
      <c r="D27" s="135"/>
      <c r="E27" s="19"/>
      <c r="F27" s="19"/>
      <c r="G27" s="19"/>
      <c r="J27" s="20"/>
    </row>
    <row r="28" spans="1:10" ht="8.4" customHeight="1" x14ac:dyDescent="0.3">
      <c r="A28" s="59"/>
      <c r="B28" s="59"/>
      <c r="C28" s="59"/>
      <c r="D28" s="59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4" t="s">
        <v>89</v>
      </c>
      <c r="B30" s="64"/>
      <c r="C30" s="64"/>
      <c r="D30" s="64"/>
      <c r="E30" s="64"/>
      <c r="F30" s="36">
        <f>'Профсоюзная 19(2021)'!F59</f>
        <v>505991.19187339977</v>
      </c>
      <c r="G30" s="60"/>
    </row>
    <row r="31" spans="1:10" x14ac:dyDescent="0.25">
      <c r="A31" s="87" t="s">
        <v>72</v>
      </c>
      <c r="B31" s="88"/>
      <c r="C31" s="88"/>
      <c r="D31" s="88"/>
      <c r="E31" s="89"/>
      <c r="F31" s="83">
        <f>SUM(F33:F37)</f>
        <v>239975.57096439978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4"/>
      <c r="G32" s="1"/>
      <c r="H32" s="1"/>
    </row>
    <row r="33" spans="1:12" ht="15.6" hidden="1" x14ac:dyDescent="0.3">
      <c r="A33" s="72" t="s">
        <v>16</v>
      </c>
      <c r="B33" s="67"/>
      <c r="C33" s="67"/>
      <c r="D33" s="67"/>
      <c r="E33" s="68"/>
      <c r="F33" s="26">
        <f>'[6]УК ВР декабрь нар'!W81+'[6]УК ВР декабрь нар'!EX81</f>
        <v>39805.959829768341</v>
      </c>
      <c r="G33" s="1"/>
      <c r="H33" s="1"/>
      <c r="L33" s="33"/>
    </row>
    <row r="34" spans="1:12" ht="15.6" hidden="1" x14ac:dyDescent="0.3">
      <c r="A34" s="72" t="s">
        <v>31</v>
      </c>
      <c r="B34" s="67"/>
      <c r="C34" s="67"/>
      <c r="D34" s="67"/>
      <c r="E34" s="68"/>
      <c r="F34" s="26">
        <f>'[6]УК ВР декабрь нар'!X81+'[6]УК ВР декабрь нар'!EY81</f>
        <v>9240.6284923903295</v>
      </c>
      <c r="G34" s="1"/>
      <c r="H34" s="1"/>
    </row>
    <row r="35" spans="1:12" ht="15.6" hidden="1" x14ac:dyDescent="0.3">
      <c r="A35" s="72" t="s">
        <v>18</v>
      </c>
      <c r="B35" s="67"/>
      <c r="C35" s="67"/>
      <c r="D35" s="67"/>
      <c r="E35" s="68"/>
      <c r="F35" s="26">
        <f>'[6]УК ВР декабрь нар'!Y81+'[6]УК ВР декабрь нар'!EZ81+'[6]УК ВР декабрь нар'!FB81+'[6]УК ВР декабрь нар'!AW81</f>
        <v>14700.427800000005</v>
      </c>
      <c r="G35" s="1"/>
      <c r="H35" s="1"/>
    </row>
    <row r="36" spans="1:12" ht="15.6" hidden="1" x14ac:dyDescent="0.3">
      <c r="A36" s="72" t="s">
        <v>19</v>
      </c>
      <c r="B36" s="67"/>
      <c r="C36" s="67"/>
      <c r="D36" s="67"/>
      <c r="E36" s="68"/>
      <c r="F36" s="26">
        <f>'[6]УК ВР декабрь нар'!AV81+'[6]УК ВР декабрь нар'!FQ81</f>
        <v>136673.24640008848</v>
      </c>
      <c r="G36" s="1"/>
      <c r="H36" s="1"/>
    </row>
    <row r="37" spans="1:12" ht="15.6" hidden="1" x14ac:dyDescent="0.3">
      <c r="A37" s="77" t="s">
        <v>61</v>
      </c>
      <c r="B37" s="85"/>
      <c r="C37" s="85"/>
      <c r="D37" s="85"/>
      <c r="E37" s="86"/>
      <c r="F37" s="26">
        <f>'[6]УК ВР декабрь нар'!AY81+'[6]УК ВР декабрь нар'!FR81</f>
        <v>39555.308442152644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3">
        <f>SUM(F40:F44)+79166.28</f>
        <v>267811.86413664685</v>
      </c>
      <c r="G38" s="1"/>
      <c r="H38" s="1"/>
    </row>
    <row r="39" spans="1:12" ht="94.95" customHeight="1" x14ac:dyDescent="0.25">
      <c r="A39" s="90"/>
      <c r="B39" s="91"/>
      <c r="C39" s="91"/>
      <c r="D39" s="91"/>
      <c r="E39" s="92"/>
      <c r="F39" s="84"/>
      <c r="G39" s="1"/>
      <c r="H39" s="1"/>
    </row>
    <row r="40" spans="1:12" ht="15.6" hidden="1" x14ac:dyDescent="0.3">
      <c r="A40" s="80" t="s">
        <v>16</v>
      </c>
      <c r="B40" s="80"/>
      <c r="C40" s="80"/>
      <c r="D40" s="80"/>
      <c r="E40" s="80"/>
      <c r="F40" s="26">
        <f>'[6]УК ВР декабрь нар'!CQ81+'[6]УК ВР декабрь нар'!DX81</f>
        <v>86532.303251323217</v>
      </c>
      <c r="G40" s="1"/>
      <c r="H40" s="1"/>
      <c r="L40" s="33"/>
    </row>
    <row r="41" spans="1:12" ht="15.6" hidden="1" x14ac:dyDescent="0.3">
      <c r="A41" s="80" t="s">
        <v>31</v>
      </c>
      <c r="B41" s="80"/>
      <c r="C41" s="80"/>
      <c r="D41" s="80"/>
      <c r="E41" s="80"/>
      <c r="F41" s="26">
        <f>'[6]УК ВР декабрь нар'!CR81+'[6]УК ВР декабрь нар'!DY81</f>
        <v>20062.270375464846</v>
      </c>
      <c r="G41" s="1"/>
      <c r="H41" s="1"/>
    </row>
    <row r="42" spans="1:12" ht="15.6" hidden="1" x14ac:dyDescent="0.3">
      <c r="A42" s="80" t="s">
        <v>18</v>
      </c>
      <c r="B42" s="80"/>
      <c r="C42" s="80"/>
      <c r="D42" s="80"/>
      <c r="E42" s="80"/>
      <c r="F42" s="26">
        <f>'[6]УК ВР декабрь нар'!DZ81+'[6]УК ВР декабрь нар'!CS81</f>
        <v>32461.408467080277</v>
      </c>
      <c r="G42" s="1"/>
      <c r="H42" s="1"/>
    </row>
    <row r="43" spans="1:12" ht="15.6" hidden="1" x14ac:dyDescent="0.3">
      <c r="A43" s="80" t="s">
        <v>19</v>
      </c>
      <c r="B43" s="80"/>
      <c r="C43" s="80"/>
      <c r="D43" s="80"/>
      <c r="E43" s="80"/>
      <c r="F43" s="26">
        <f>'[6]УК ВР декабрь нар'!DE81+'[6]УК ВР декабрь нар'!ET81</f>
        <v>5627.9999999999991</v>
      </c>
      <c r="G43" s="1"/>
      <c r="H43" s="1"/>
    </row>
    <row r="44" spans="1:12" ht="51" hidden="1" customHeight="1" x14ac:dyDescent="0.3">
      <c r="A44" s="77" t="s">
        <v>63</v>
      </c>
      <c r="B44" s="78"/>
      <c r="C44" s="78"/>
      <c r="D44" s="78"/>
      <c r="E44" s="79"/>
      <c r="F44" s="26">
        <f>'[6]УК ВР декабрь нар'!DI81+'[6]УК ВР декабрь нар'!EU81</f>
        <v>43961.602042778541</v>
      </c>
      <c r="G44" s="1"/>
      <c r="H44" s="1"/>
    </row>
    <row r="45" spans="1:12" ht="63.6" customHeight="1" x14ac:dyDescent="0.3">
      <c r="A45" s="66" t="s">
        <v>74</v>
      </c>
      <c r="B45" s="81"/>
      <c r="C45" s="81"/>
      <c r="D45" s="81"/>
      <c r="E45" s="82"/>
      <c r="F45" s="27">
        <f>SUM(F46:F54)</f>
        <v>203705.25474999999</v>
      </c>
      <c r="G45" s="1"/>
      <c r="H45" s="1"/>
    </row>
    <row r="46" spans="1:12" ht="15.6" hidden="1" x14ac:dyDescent="0.3">
      <c r="A46" s="73" t="s">
        <v>20</v>
      </c>
      <c r="B46" s="74"/>
      <c r="C46" s="74"/>
      <c r="D46" s="74"/>
      <c r="E46" s="75"/>
      <c r="F46" s="26">
        <f>'[6]УК ВР декабрь нар'!GH81</f>
        <v>202510.36</v>
      </c>
      <c r="G46" s="1"/>
      <c r="H46" s="1"/>
      <c r="L46" s="33"/>
    </row>
    <row r="47" spans="1:12" ht="15.6" hidden="1" x14ac:dyDescent="0.3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6" hidden="1" x14ac:dyDescent="0.3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6" hidden="1" x14ac:dyDescent="0.3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6" hidden="1" x14ac:dyDescent="0.3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6" hidden="1" x14ac:dyDescent="0.3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6" hidden="1" x14ac:dyDescent="0.3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6" hidden="1" x14ac:dyDescent="0.3">
      <c r="A53" s="72" t="s">
        <v>19</v>
      </c>
      <c r="B53" s="67"/>
      <c r="C53" s="67"/>
      <c r="D53" s="67"/>
      <c r="E53" s="67"/>
      <c r="F53" s="26">
        <f>'[6]УК ВР декабрь нар'!GK81+'[6]УК ВР декабрь нар'!GL81+'[6]УК ВР декабрь нар'!GN81+'[6]УК ВР декабрь нар'!GO81+'[6]УК ВР декабрь нар'!GP81+'[6]УК ВР декабрь нар'!GQ81+'[6]УК ВР декабрь нар'!GR81+'[6]УК ВР декабрь нар'!GS81+'[6]УК ВР декабрь нар'!GT81+'[6]УК ВР декабрь нар'!GU81+'[6]УК ВР декабрь нар'!GV81</f>
        <v>1194.8947499999999</v>
      </c>
      <c r="G53" s="1"/>
      <c r="H53" s="1"/>
    </row>
    <row r="54" spans="1:15" ht="15.6" hidden="1" x14ac:dyDescent="0.3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3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6" x14ac:dyDescent="0.3">
      <c r="A56" s="69" t="s">
        <v>75</v>
      </c>
      <c r="B56" s="70"/>
      <c r="C56" s="70"/>
      <c r="D56" s="70"/>
      <c r="E56" s="71"/>
      <c r="F56" s="27">
        <f>F31+F38+F45+F55</f>
        <v>711492.68985104666</v>
      </c>
      <c r="H56" s="1"/>
      <c r="K56" s="20"/>
    </row>
    <row r="57" spans="1:15" ht="15.6" x14ac:dyDescent="0.3">
      <c r="A57" s="32" t="s">
        <v>66</v>
      </c>
      <c r="B57" s="43"/>
      <c r="C57" s="43"/>
      <c r="D57" s="43"/>
      <c r="E57" s="43"/>
      <c r="F57" s="27">
        <f>F58+F59+F60</f>
        <v>100871.36</v>
      </c>
      <c r="G57" s="1"/>
      <c r="H57" s="1"/>
    </row>
    <row r="58" spans="1:15" ht="15.6" x14ac:dyDescent="0.3">
      <c r="A58" s="72" t="s">
        <v>23</v>
      </c>
      <c r="B58" s="67"/>
      <c r="C58" s="67"/>
      <c r="D58" s="67"/>
      <c r="E58" s="67"/>
      <c r="F58" s="26">
        <v>19760.580000000002</v>
      </c>
      <c r="G58" s="1"/>
      <c r="H58" s="1"/>
    </row>
    <row r="59" spans="1:15" ht="15.6" x14ac:dyDescent="0.3">
      <c r="A59" s="72" t="s">
        <v>24</v>
      </c>
      <c r="B59" s="67"/>
      <c r="C59" s="67"/>
      <c r="D59" s="67"/>
      <c r="E59" s="67"/>
      <c r="F59" s="26">
        <v>81110.78</v>
      </c>
      <c r="G59" s="1"/>
      <c r="H59" s="1"/>
    </row>
    <row r="60" spans="1:15" ht="18" hidden="1" customHeight="1" x14ac:dyDescent="0.3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6" x14ac:dyDescent="0.3">
      <c r="A61" s="76" t="s">
        <v>67</v>
      </c>
      <c r="B61" s="76"/>
      <c r="C61" s="76"/>
      <c r="D61" s="76"/>
      <c r="E61" s="76"/>
      <c r="F61" s="27">
        <f>F56+F57</f>
        <v>812364.04985104664</v>
      </c>
      <c r="G61" s="1"/>
      <c r="H61" s="1"/>
      <c r="N61" s="20"/>
      <c r="O61" s="20"/>
    </row>
    <row r="62" spans="1:15" ht="15.6" x14ac:dyDescent="0.3">
      <c r="A62" s="64" t="s">
        <v>26</v>
      </c>
      <c r="B62" s="64"/>
      <c r="C62" s="64"/>
      <c r="D62" s="64"/>
      <c r="E62" s="64"/>
      <c r="F62" s="28">
        <f>E17</f>
        <v>853735.56</v>
      </c>
      <c r="G62" s="1"/>
      <c r="H62" s="1"/>
    </row>
    <row r="63" spans="1:15" ht="15.6" x14ac:dyDescent="0.3">
      <c r="A63" s="64" t="s">
        <v>27</v>
      </c>
      <c r="B63" s="64"/>
      <c r="C63" s="64"/>
      <c r="D63" s="64"/>
      <c r="E63" s="64"/>
      <c r="F63" s="27">
        <f>F17</f>
        <v>786762.07</v>
      </c>
      <c r="G63" s="1"/>
      <c r="H63" s="29"/>
    </row>
    <row r="64" spans="1:15" ht="15.6" x14ac:dyDescent="0.3">
      <c r="A64" s="65" t="s">
        <v>90</v>
      </c>
      <c r="B64" s="65"/>
      <c r="C64" s="65"/>
      <c r="D64" s="65"/>
      <c r="E64" s="65"/>
      <c r="F64" s="27">
        <f>F30+F62-F61</f>
        <v>547362.70202235319</v>
      </c>
      <c r="G64" s="1"/>
      <c r="H64" s="29"/>
      <c r="K64" s="20"/>
    </row>
    <row r="65" spans="1:8" ht="4.95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0" t="s">
        <v>91</v>
      </c>
      <c r="B68" s="140"/>
      <c r="C68" s="140"/>
      <c r="D68" s="140"/>
      <c r="E68" s="140"/>
      <c r="F68" s="53">
        <f>F64-G17</f>
        <v>240413.61202235316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6" zoomScale="90" zoomScaleNormal="90" workbookViewId="0">
      <selection activeCell="I22" sqref="I22"/>
    </sheetView>
  </sheetViews>
  <sheetFormatPr defaultColWidth="8.6640625" defaultRowHeight="13.2" x14ac:dyDescent="0.25"/>
  <cols>
    <col min="1" max="3" width="8.6640625" style="1"/>
    <col min="4" max="4" width="27.5546875" style="1" customWidth="1"/>
    <col min="5" max="5" width="12.109375" style="20" customWidth="1"/>
    <col min="6" max="6" width="14.109375" style="20" customWidth="1"/>
    <col min="7" max="7" width="15.33203125" style="20" customWidth="1"/>
    <col min="8" max="8" width="8.6640625" style="20"/>
    <col min="9" max="9" width="8.6640625" style="1"/>
    <col min="10" max="10" width="15.44140625" style="1" customWidth="1"/>
    <col min="11" max="11" width="12.33203125" style="1" customWidth="1"/>
    <col min="12" max="16384" width="8.6640625" style="1"/>
  </cols>
  <sheetData>
    <row r="1" spans="1:9" ht="15.6" x14ac:dyDescent="0.25">
      <c r="A1" s="126" t="s">
        <v>92</v>
      </c>
      <c r="B1" s="126"/>
      <c r="C1" s="126"/>
      <c r="D1" s="126"/>
      <c r="E1" s="126"/>
      <c r="F1" s="126"/>
      <c r="G1" s="98"/>
      <c r="I1" s="46"/>
    </row>
    <row r="2" spans="1:9" ht="22.5" customHeight="1" x14ac:dyDescent="0.25">
      <c r="A2" s="126" t="str">
        <f>'Профсоюзная 19(2022)'!A2:G2</f>
        <v>перед собственниками дома по адресу: ул. Профсоюзная 19</v>
      </c>
      <c r="B2" s="98"/>
      <c r="C2" s="98"/>
      <c r="D2" s="98"/>
      <c r="E2" s="98"/>
      <c r="F2" s="98"/>
      <c r="G2" s="98"/>
      <c r="I2" s="46"/>
    </row>
    <row r="3" spans="1:9" hidden="1" x14ac:dyDescent="0.25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5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5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7.399999999999999" x14ac:dyDescent="0.25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5" customHeight="1" x14ac:dyDescent="0.3">
      <c r="A7" s="9"/>
      <c r="B7" s="51"/>
      <c r="C7" s="11"/>
      <c r="D7" s="12"/>
      <c r="E7" s="52"/>
      <c r="F7" s="53"/>
      <c r="G7" s="44"/>
      <c r="H7" s="44"/>
      <c r="I7" s="46"/>
    </row>
    <row r="8" spans="1:9" ht="8.4" customHeight="1" x14ac:dyDescent="0.3">
      <c r="A8" s="9"/>
      <c r="B8" s="10"/>
      <c r="C8" s="11"/>
      <c r="D8" s="12"/>
      <c r="E8" s="54"/>
      <c r="F8" s="53"/>
      <c r="G8" s="44"/>
    </row>
    <row r="9" spans="1:9" ht="39.6" x14ac:dyDescent="0.25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6" x14ac:dyDescent="0.3">
      <c r="A10" s="132" t="s">
        <v>8</v>
      </c>
      <c r="B10" s="133"/>
      <c r="C10" s="133"/>
      <c r="D10" s="134"/>
      <c r="E10" s="57">
        <f>SUM(E11:E16)</f>
        <v>-273.7</v>
      </c>
      <c r="F10" s="57">
        <f>SUM(F11:F16)</f>
        <v>4425.1399999999994</v>
      </c>
      <c r="G10" s="57">
        <f>SUM(G11:G16)</f>
        <v>79279.989999999991</v>
      </c>
    </row>
    <row r="11" spans="1:9" ht="15.6" x14ac:dyDescent="0.3">
      <c r="A11" s="120" t="s">
        <v>9</v>
      </c>
      <c r="B11" s="121"/>
      <c r="C11" s="121"/>
      <c r="D11" s="122"/>
      <c r="E11" s="19">
        <v>0</v>
      </c>
      <c r="F11" s="19">
        <v>0</v>
      </c>
      <c r="G11" s="19">
        <v>42039.13</v>
      </c>
    </row>
    <row r="12" spans="1:9" ht="15.6" x14ac:dyDescent="0.3">
      <c r="A12" s="120" t="s">
        <v>10</v>
      </c>
      <c r="B12" s="121"/>
      <c r="C12" s="121"/>
      <c r="D12" s="122"/>
      <c r="E12" s="19">
        <v>0</v>
      </c>
      <c r="F12" s="19">
        <v>0</v>
      </c>
      <c r="G12" s="19">
        <v>0</v>
      </c>
    </row>
    <row r="13" spans="1:9" ht="15.6" x14ac:dyDescent="0.3">
      <c r="A13" s="120" t="s">
        <v>11</v>
      </c>
      <c r="B13" s="121"/>
      <c r="C13" s="121"/>
      <c r="D13" s="122"/>
      <c r="E13" s="19">
        <v>0</v>
      </c>
      <c r="F13" s="19">
        <v>1845.81</v>
      </c>
      <c r="G13" s="19">
        <v>5989.18</v>
      </c>
    </row>
    <row r="14" spans="1:9" ht="15.6" x14ac:dyDescent="0.3">
      <c r="A14" s="120" t="s">
        <v>12</v>
      </c>
      <c r="B14" s="121"/>
      <c r="C14" s="121"/>
      <c r="D14" s="122"/>
      <c r="E14" s="19">
        <v>-273.7</v>
      </c>
      <c r="F14" s="19">
        <v>2579.33</v>
      </c>
      <c r="G14" s="19">
        <v>9996.08</v>
      </c>
    </row>
    <row r="15" spans="1:9" ht="15.6" x14ac:dyDescent="0.3">
      <c r="A15" s="135" t="s">
        <v>93</v>
      </c>
      <c r="B15" s="135"/>
      <c r="C15" s="135"/>
      <c r="D15" s="135"/>
      <c r="E15" s="19">
        <v>0</v>
      </c>
      <c r="F15" s="19">
        <v>0</v>
      </c>
      <c r="G15" s="19">
        <v>20395.48</v>
      </c>
    </row>
    <row r="16" spans="1:9" ht="15.6" x14ac:dyDescent="0.3">
      <c r="A16" s="120" t="s">
        <v>82</v>
      </c>
      <c r="B16" s="121"/>
      <c r="C16" s="121"/>
      <c r="D16" s="122"/>
      <c r="E16" s="19">
        <v>0</v>
      </c>
      <c r="F16" s="19">
        <v>0</v>
      </c>
      <c r="G16" s="19">
        <v>860.12</v>
      </c>
    </row>
    <row r="17" spans="1:10" ht="63.75" customHeight="1" x14ac:dyDescent="0.3">
      <c r="A17" s="136" t="s">
        <v>83</v>
      </c>
      <c r="B17" s="137"/>
      <c r="C17" s="137"/>
      <c r="D17" s="138"/>
      <c r="E17" s="19">
        <v>905022.34</v>
      </c>
      <c r="F17" s="19">
        <v>889498.32</v>
      </c>
      <c r="G17" s="19">
        <v>322350.88</v>
      </c>
    </row>
    <row r="18" spans="1:10" ht="15.6" hidden="1" x14ac:dyDescent="0.3">
      <c r="A18" s="135" t="s">
        <v>84</v>
      </c>
      <c r="B18" s="135"/>
      <c r="C18" s="135"/>
      <c r="D18" s="135"/>
      <c r="E18" s="19"/>
      <c r="F18" s="19"/>
      <c r="G18" s="19"/>
      <c r="J18" s="20"/>
    </row>
    <row r="19" spans="1:10" ht="15.6" hidden="1" x14ac:dyDescent="0.3">
      <c r="A19" s="135" t="s">
        <v>85</v>
      </c>
      <c r="B19" s="135"/>
      <c r="C19" s="135"/>
      <c r="D19" s="135"/>
      <c r="E19" s="19"/>
      <c r="F19" s="19"/>
      <c r="G19" s="19"/>
    </row>
    <row r="20" spans="1:10" ht="15.6" hidden="1" x14ac:dyDescent="0.3">
      <c r="A20" s="135" t="s">
        <v>86</v>
      </c>
      <c r="B20" s="135"/>
      <c r="C20" s="135"/>
      <c r="D20" s="135"/>
      <c r="E20" s="19"/>
      <c r="F20" s="19"/>
      <c r="G20" s="19"/>
    </row>
    <row r="21" spans="1:10" ht="32.25" customHeight="1" x14ac:dyDescent="0.3">
      <c r="A21" s="129" t="s">
        <v>87</v>
      </c>
      <c r="B21" s="130"/>
      <c r="C21" s="130"/>
      <c r="D21" s="131"/>
      <c r="E21" s="58">
        <f>SUM(E22:E25)</f>
        <v>75595.73000000001</v>
      </c>
      <c r="F21" s="58">
        <f>SUM(F22:F25)</f>
        <v>72300.349999999991</v>
      </c>
      <c r="G21" s="58">
        <f>SUM(G22:G25)</f>
        <v>9431.2699999999986</v>
      </c>
    </row>
    <row r="22" spans="1:10" ht="15.6" x14ac:dyDescent="0.3">
      <c r="A22" s="120" t="s">
        <v>94</v>
      </c>
      <c r="B22" s="121"/>
      <c r="C22" s="121"/>
      <c r="D22" s="122"/>
      <c r="E22" s="19">
        <v>54612.87</v>
      </c>
      <c r="F22" s="19">
        <v>49349.2</v>
      </c>
      <c r="G22" s="19">
        <v>5610.34</v>
      </c>
    </row>
    <row r="23" spans="1:10" ht="15.6" x14ac:dyDescent="0.3">
      <c r="A23" s="120" t="s">
        <v>95</v>
      </c>
      <c r="B23" s="121"/>
      <c r="C23" s="121"/>
      <c r="D23" s="122"/>
      <c r="E23" s="19">
        <v>0</v>
      </c>
      <c r="F23" s="19">
        <v>0</v>
      </c>
      <c r="G23" s="19">
        <v>0</v>
      </c>
    </row>
    <row r="24" spans="1:10" ht="15.6" x14ac:dyDescent="0.3">
      <c r="A24" s="120" t="s">
        <v>57</v>
      </c>
      <c r="B24" s="121"/>
      <c r="C24" s="121"/>
      <c r="D24" s="122"/>
      <c r="E24" s="19">
        <v>20065.580000000002</v>
      </c>
      <c r="F24" s="19">
        <v>21915.51</v>
      </c>
      <c r="G24" s="19">
        <v>3652.46</v>
      </c>
    </row>
    <row r="25" spans="1:10" ht="15.6" x14ac:dyDescent="0.3">
      <c r="A25" s="120" t="s">
        <v>88</v>
      </c>
      <c r="B25" s="121"/>
      <c r="C25" s="121"/>
      <c r="D25" s="122"/>
      <c r="E25" s="19">
        <v>917.28</v>
      </c>
      <c r="F25" s="19">
        <v>1035.6400000000001</v>
      </c>
      <c r="G25" s="19">
        <v>168.47</v>
      </c>
    </row>
    <row r="26" spans="1:10" ht="15.6" hidden="1" x14ac:dyDescent="0.3">
      <c r="A26" s="139" t="s">
        <v>14</v>
      </c>
      <c r="B26" s="139"/>
      <c r="C26" s="139"/>
      <c r="D26" s="139"/>
      <c r="E26" s="57">
        <f>E27</f>
        <v>0</v>
      </c>
      <c r="F26" s="57">
        <f>F27</f>
        <v>0</v>
      </c>
      <c r="G26" s="57">
        <f>G27</f>
        <v>0</v>
      </c>
    </row>
    <row r="27" spans="1:10" ht="15.6" hidden="1" x14ac:dyDescent="0.3">
      <c r="A27" s="135" t="s">
        <v>15</v>
      </c>
      <c r="B27" s="135"/>
      <c r="C27" s="135"/>
      <c r="D27" s="135"/>
      <c r="E27" s="19"/>
      <c r="F27" s="19"/>
      <c r="G27" s="19"/>
      <c r="J27" s="20"/>
    </row>
    <row r="28" spans="1:10" ht="8.4" customHeight="1" x14ac:dyDescent="0.3">
      <c r="A28" s="59"/>
      <c r="B28" s="59"/>
      <c r="C28" s="59"/>
      <c r="D28" s="59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64" t="s">
        <v>96</v>
      </c>
      <c r="B30" s="64"/>
      <c r="C30" s="64"/>
      <c r="D30" s="64"/>
      <c r="E30" s="64"/>
      <c r="F30" s="36">
        <f>'Профсоюзная 19(2022)'!F64</f>
        <v>547362.70202235319</v>
      </c>
      <c r="G30" s="60"/>
    </row>
    <row r="31" spans="1:10" ht="19.2" customHeight="1" x14ac:dyDescent="0.25">
      <c r="A31" s="87" t="s">
        <v>72</v>
      </c>
      <c r="B31" s="88"/>
      <c r="C31" s="88"/>
      <c r="D31" s="88"/>
      <c r="E31" s="89"/>
      <c r="F31" s="83">
        <f>SUM(F33:F37)</f>
        <v>429143.04719206487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4"/>
      <c r="G32" s="1"/>
      <c r="H32" s="1"/>
    </row>
    <row r="33" spans="1:12" ht="15.6" hidden="1" x14ac:dyDescent="0.3">
      <c r="A33" s="72" t="s">
        <v>16</v>
      </c>
      <c r="B33" s="67"/>
      <c r="C33" s="67"/>
      <c r="D33" s="67"/>
      <c r="E33" s="68"/>
      <c r="F33" s="26">
        <f>'[7]УК ВР декабрь нар'!W81+'[7]УК ВР декабрь нар'!FE81</f>
        <v>62692.668209274088</v>
      </c>
      <c r="G33" s="1"/>
      <c r="H33" s="1"/>
      <c r="L33" s="45"/>
    </row>
    <row r="34" spans="1:12" ht="15.6" hidden="1" x14ac:dyDescent="0.3">
      <c r="A34" s="72" t="s">
        <v>31</v>
      </c>
      <c r="B34" s="67"/>
      <c r="C34" s="67"/>
      <c r="D34" s="67"/>
      <c r="E34" s="68"/>
      <c r="F34" s="26">
        <f>'[7]УК ВР декабрь нар'!FF81+'[7]УК ВР декабрь нар'!X81</f>
        <v>15167.858306188196</v>
      </c>
      <c r="G34" s="1"/>
      <c r="H34" s="1"/>
    </row>
    <row r="35" spans="1:12" ht="15.6" hidden="1" x14ac:dyDescent="0.3">
      <c r="A35" s="72" t="s">
        <v>18</v>
      </c>
      <c r="B35" s="67"/>
      <c r="C35" s="67"/>
      <c r="D35" s="67"/>
      <c r="E35" s="68"/>
      <c r="F35" s="26">
        <f>'[7]УК ВР декабрь нар'!Y81+'[7]УК ВР декабрь нар'!FH81+'[7]УК ВР декабрь нар'!AW81</f>
        <v>38032.616100000014</v>
      </c>
      <c r="G35" s="1"/>
      <c r="H35" s="1"/>
    </row>
    <row r="36" spans="1:12" ht="15.6" hidden="1" x14ac:dyDescent="0.3">
      <c r="A36" s="72" t="s">
        <v>19</v>
      </c>
      <c r="B36" s="67"/>
      <c r="C36" s="67"/>
      <c r="D36" s="67"/>
      <c r="E36" s="68"/>
      <c r="F36" s="26">
        <f>'[7]УК ВР декабрь нар'!AV81+'[7]УК ВР декабрь нар'!FX81</f>
        <v>249819.27370012505</v>
      </c>
      <c r="G36" s="1"/>
      <c r="H36" s="1"/>
    </row>
    <row r="37" spans="1:12" ht="26.4" hidden="1" customHeight="1" x14ac:dyDescent="0.3">
      <c r="A37" s="77" t="s">
        <v>61</v>
      </c>
      <c r="B37" s="85"/>
      <c r="C37" s="85"/>
      <c r="D37" s="85"/>
      <c r="E37" s="86"/>
      <c r="F37" s="26">
        <f>'[7]УК ВР декабрь нар'!FY81+'[7]УК ВР декабрь нар'!AX81</f>
        <v>63430.630876477517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3">
        <f>SUM(F40:F44)+42646.18</f>
        <v>288470.70435763954</v>
      </c>
      <c r="G38" s="1"/>
      <c r="H38" s="1"/>
    </row>
    <row r="39" spans="1:12" ht="94.95" customHeight="1" x14ac:dyDescent="0.25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3">
      <c r="A40" s="80" t="s">
        <v>97</v>
      </c>
      <c r="B40" s="80"/>
      <c r="C40" s="80"/>
      <c r="D40" s="80"/>
      <c r="E40" s="80"/>
      <c r="F40" s="26">
        <f>'[7]УК ВР март нар'!CQ81+'[7]УК ВР декабрь нар'!CT81+'[7]УК ВР декабрь нар'!ED81+'[7]УК ВР декабрь нар'!EE81</f>
        <v>204385.95206393089</v>
      </c>
      <c r="G40" s="1"/>
      <c r="H40" s="1"/>
      <c r="L40" s="33"/>
    </row>
    <row r="41" spans="1:12" ht="15.6" hidden="1" customHeight="1" x14ac:dyDescent="0.3">
      <c r="A41" s="80" t="s">
        <v>31</v>
      </c>
      <c r="B41" s="80"/>
      <c r="C41" s="80"/>
      <c r="D41" s="80"/>
      <c r="E41" s="80"/>
      <c r="F41" s="26">
        <f>'[7]УК ВР март нар'!CR81+'[7]УК ВР декабрь нар'!EF81</f>
        <v>5351.718736673467</v>
      </c>
      <c r="G41" s="1"/>
      <c r="H41" s="1"/>
    </row>
    <row r="42" spans="1:12" ht="15.6" hidden="1" customHeight="1" x14ac:dyDescent="0.3">
      <c r="A42" s="80" t="s">
        <v>18</v>
      </c>
      <c r="B42" s="80"/>
      <c r="C42" s="80"/>
      <c r="D42" s="80"/>
      <c r="E42" s="80"/>
      <c r="F42" s="26">
        <f>'[7]УК ВР март нар'!CS81+'[7]УК ВР декабрь нар'!EG81</f>
        <v>24200.176282365668</v>
      </c>
      <c r="G42" s="1"/>
      <c r="H42" s="1"/>
    </row>
    <row r="43" spans="1:12" ht="15.6" hidden="1" customHeight="1" x14ac:dyDescent="0.3">
      <c r="A43" s="80" t="s">
        <v>19</v>
      </c>
      <c r="B43" s="80"/>
      <c r="C43" s="80"/>
      <c r="D43" s="80"/>
      <c r="E43" s="80"/>
      <c r="F43" s="26">
        <f>'[7]УК ВР декабрь нар'!FA81</f>
        <v>0</v>
      </c>
      <c r="G43" s="1"/>
      <c r="H43" s="1"/>
    </row>
    <row r="44" spans="1:12" ht="51" hidden="1" customHeight="1" x14ac:dyDescent="0.3">
      <c r="A44" s="77" t="s">
        <v>63</v>
      </c>
      <c r="B44" s="78"/>
      <c r="C44" s="78"/>
      <c r="D44" s="78"/>
      <c r="E44" s="79"/>
      <c r="F44" s="26">
        <f>'[7]УК ВР март нар'!DI81+'[7]УК ВР декабрь нар'!FB81</f>
        <v>11886.677274669524</v>
      </c>
      <c r="G44" s="1"/>
      <c r="H44" s="1"/>
    </row>
    <row r="45" spans="1:12" ht="72.75" customHeight="1" x14ac:dyDescent="0.3">
      <c r="A45" s="66" t="s">
        <v>74</v>
      </c>
      <c r="B45" s="81"/>
      <c r="C45" s="81"/>
      <c r="D45" s="81"/>
      <c r="E45" s="82"/>
      <c r="F45" s="27">
        <f>SUM(F46:F54)</f>
        <v>220665.66880000004</v>
      </c>
      <c r="G45" s="1"/>
      <c r="H45" s="1"/>
    </row>
    <row r="46" spans="1:12" ht="15.6" hidden="1" x14ac:dyDescent="0.3">
      <c r="A46" s="73" t="s">
        <v>20</v>
      </c>
      <c r="B46" s="74"/>
      <c r="C46" s="74"/>
      <c r="D46" s="74"/>
      <c r="E46" s="75"/>
      <c r="F46" s="26">
        <f>'[7]УК ВР декабрь нар'!GO81+'[7]УК ВР декабрь нар'!GP81</f>
        <v>218573.50000000003</v>
      </c>
      <c r="G46" s="1"/>
      <c r="H46" s="1"/>
      <c r="L46" s="33"/>
    </row>
    <row r="47" spans="1:12" ht="15.6" hidden="1" x14ac:dyDescent="0.3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6" hidden="1" x14ac:dyDescent="0.3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6" hidden="1" x14ac:dyDescent="0.3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6" hidden="1" x14ac:dyDescent="0.3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6" hidden="1" x14ac:dyDescent="0.3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6" hidden="1" x14ac:dyDescent="0.3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6" hidden="1" x14ac:dyDescent="0.3">
      <c r="A53" s="72" t="s">
        <v>19</v>
      </c>
      <c r="B53" s="67"/>
      <c r="C53" s="67"/>
      <c r="D53" s="67"/>
      <c r="E53" s="67"/>
      <c r="F53" s="26">
        <f>'[7]УК ВР декабрь нар'!GR81+'[7]УК ВР декабрь нар'!GS81+'[7]УК ВР декабрь нар'!GT81+'[7]УК ВР декабрь нар'!GU81+'[7]УК ВР декабрь нар'!GV81+'[7]УК ВР декабрь нар'!GW81+'[7]УК ВР декабрь нар'!GX81+'[7]УК ВР декабрь нар'!GY81+'[7]УК ВР декабрь нар'!GZ81</f>
        <v>2092.1687999999995</v>
      </c>
      <c r="G53" s="1"/>
      <c r="H53" s="1"/>
    </row>
    <row r="54" spans="1:15" ht="15.6" hidden="1" x14ac:dyDescent="0.3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3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6" x14ac:dyDescent="0.3">
      <c r="A56" s="69" t="s">
        <v>75</v>
      </c>
      <c r="B56" s="70"/>
      <c r="C56" s="70"/>
      <c r="D56" s="70"/>
      <c r="E56" s="71"/>
      <c r="F56" s="27">
        <f>F31+F38+F45+F55</f>
        <v>938279.42034970457</v>
      </c>
      <c r="H56" s="1"/>
      <c r="K56" s="20"/>
    </row>
    <row r="57" spans="1:15" ht="15.6" x14ac:dyDescent="0.3">
      <c r="A57" s="32" t="s">
        <v>66</v>
      </c>
      <c r="B57" s="61"/>
      <c r="C57" s="61"/>
      <c r="D57" s="61"/>
      <c r="E57" s="61"/>
      <c r="F57" s="27">
        <f>F58+F59+F60</f>
        <v>109919.27</v>
      </c>
      <c r="G57" s="1"/>
      <c r="H57" s="1"/>
    </row>
    <row r="58" spans="1:15" ht="15.6" x14ac:dyDescent="0.3">
      <c r="A58" s="72" t="s">
        <v>23</v>
      </c>
      <c r="B58" s="67"/>
      <c r="C58" s="67"/>
      <c r="D58" s="67"/>
      <c r="E58" s="67"/>
      <c r="F58" s="26">
        <v>26923.49</v>
      </c>
      <c r="G58" s="1"/>
      <c r="H58" s="1"/>
    </row>
    <row r="59" spans="1:15" ht="15.6" x14ac:dyDescent="0.3">
      <c r="A59" s="72" t="s">
        <v>24</v>
      </c>
      <c r="B59" s="67"/>
      <c r="C59" s="67"/>
      <c r="D59" s="67"/>
      <c r="E59" s="67"/>
      <c r="F59" s="26">
        <v>82995.78</v>
      </c>
      <c r="G59" s="1"/>
      <c r="H59" s="1"/>
    </row>
    <row r="60" spans="1:15" ht="18" hidden="1" customHeight="1" x14ac:dyDescent="0.3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6" x14ac:dyDescent="0.3">
      <c r="A61" s="76" t="s">
        <v>67</v>
      </c>
      <c r="B61" s="76"/>
      <c r="C61" s="76"/>
      <c r="D61" s="76"/>
      <c r="E61" s="76"/>
      <c r="F61" s="27">
        <f>F56+F57</f>
        <v>1048198.6903497046</v>
      </c>
      <c r="G61" s="1"/>
      <c r="H61" s="1"/>
      <c r="N61" s="20"/>
      <c r="O61" s="20"/>
    </row>
    <row r="62" spans="1:15" ht="15.6" x14ac:dyDescent="0.3">
      <c r="A62" s="64" t="s">
        <v>26</v>
      </c>
      <c r="B62" s="64"/>
      <c r="C62" s="64"/>
      <c r="D62" s="64"/>
      <c r="E62" s="64"/>
      <c r="F62" s="28">
        <f>E17</f>
        <v>905022.34</v>
      </c>
      <c r="G62" s="1"/>
      <c r="H62" s="1"/>
    </row>
    <row r="63" spans="1:15" ht="15.6" x14ac:dyDescent="0.3">
      <c r="A63" s="64" t="s">
        <v>27</v>
      </c>
      <c r="B63" s="64"/>
      <c r="C63" s="64"/>
      <c r="D63" s="64"/>
      <c r="E63" s="64"/>
      <c r="F63" s="27">
        <f>F17</f>
        <v>889498.32</v>
      </c>
      <c r="G63" s="1"/>
      <c r="H63" s="29"/>
    </row>
    <row r="64" spans="1:15" ht="15.6" x14ac:dyDescent="0.3">
      <c r="A64" s="65" t="s">
        <v>90</v>
      </c>
      <c r="B64" s="65"/>
      <c r="C64" s="65"/>
      <c r="D64" s="65"/>
      <c r="E64" s="65"/>
      <c r="F64" s="27">
        <f>F30+F62-F61</f>
        <v>404186.35167264845</v>
      </c>
      <c r="G64" s="1"/>
      <c r="H64" s="29"/>
      <c r="K64" s="20"/>
    </row>
    <row r="65" spans="1:8" ht="4.95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0" t="s">
        <v>91</v>
      </c>
      <c r="B68" s="140"/>
      <c r="C68" s="140"/>
      <c r="D68" s="140"/>
      <c r="E68" s="140"/>
      <c r="F68" s="53">
        <f>F64-G17</f>
        <v>81835.471672648448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Профсоюзная 19</vt:lpstr>
      <vt:lpstr>Профсоюзная 19(2019)</vt:lpstr>
      <vt:lpstr>Профсоюзная 19(2020)</vt:lpstr>
      <vt:lpstr>Профсоюзная 19(2021)</vt:lpstr>
      <vt:lpstr>Профсоюзная 19(2022)</vt:lpstr>
      <vt:lpstr>Профсоюзная 19(2023)</vt:lpstr>
      <vt:lpstr>'Профсоюзная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2023-03-29T06:41:58Z</cp:lastPrinted>
  <dcterms:created xsi:type="dcterms:W3CDTF">2013-05-24T09:13:10Z</dcterms:created>
  <dcterms:modified xsi:type="dcterms:W3CDTF">2024-05-21T09:07:08Z</dcterms:modified>
</cp:coreProperties>
</file>